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activeTab="3"/>
  </bookViews>
  <sheets>
    <sheet name="목록" sheetId="13" r:id="rId1"/>
    <sheet name="1.유통업체현황" sheetId="4" r:id="rId2"/>
    <sheet name="2금융기관 " sheetId="5" r:id="rId3"/>
    <sheet name="5.농수산물도매시장별유통량" sheetId="8" r:id="rId4"/>
    <sheet name="6.수출입통관실적 " sheetId="9" r:id="rId5"/>
    <sheet name="7.농림수산물수출입실적 " sheetId="14" r:id="rId6"/>
  </sheets>
  <externalReferences>
    <externalReference r:id="rId7"/>
    <externalReference r:id="rId8"/>
  </externalReferences>
  <definedNames>
    <definedName name="a" localSheetId="5">#REF!</definedName>
    <definedName name="a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>#REF!</definedName>
    <definedName name="aaaa" localSheetId="5">#REF!</definedName>
    <definedName name="aaaa">#REF!</definedName>
    <definedName name="b" localSheetId="5">#REF!</definedName>
    <definedName name="b">#REF!</definedName>
    <definedName name="bbb" localSheetId="5">#REF!</definedName>
    <definedName name="bbb">#REF!</definedName>
    <definedName name="cc" localSheetId="5">#REF!</definedName>
    <definedName name="cc">#REF!</definedName>
    <definedName name="d" localSheetId="5">#REF!</definedName>
    <definedName name="d">#REF!</definedName>
    <definedName name="ddd" localSheetId="5">#REF!</definedName>
    <definedName name="ddd">#REF!</definedName>
    <definedName name="G" localSheetId="5">'[1] 견적서'!#REF!</definedName>
    <definedName name="G">'[1] 견적서'!#REF!</definedName>
    <definedName name="HTML_CodePage" hidden="1">949</definedName>
    <definedName name="HTML_Control" localSheetId="5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 localSheetId="5">#REF!</definedName>
    <definedName name="ko">#REF!</definedName>
    <definedName name="_xlnm.Print_Area">#N/A</definedName>
    <definedName name="_xlnm.Print_Titles">#N/A</definedName>
    <definedName name="sa" localSheetId="5">'[2]2-1포천(각세)(외제)'!#REF!</definedName>
    <definedName name="sa">'[2]2-1포천(각세)(외제)'!#REF!</definedName>
    <definedName name="Z_0FB1CEA9_20DA_11D8_9C7D_00E07D8B2C4C_.wvu.PrintArea" localSheetId="5" hidden="1">#REF!</definedName>
    <definedName name="Z_0FB1CEA9_20DA_11D8_9C7D_00E07D8B2C4C_.wvu.PrintArea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 localSheetId="5">#REF!</definedName>
    <definedName name="국가">#REF!</definedName>
    <definedName name="도로시설물" localSheetId="5">#REF!</definedName>
    <definedName name="도로시설물">#REF!</definedName>
    <definedName name="도로시설물1" localSheetId="5">#REF!</definedName>
    <definedName name="도로시설물1">#REF!</definedName>
    <definedName name="ㅁ1" localSheetId="1">#REF!</definedName>
    <definedName name="ㅁ1" localSheetId="2">#REF!</definedName>
    <definedName name="ㅁ1" localSheetId="3">#REF!</definedName>
    <definedName name="ㅁ1" localSheetId="4">#REF!</definedName>
    <definedName name="ㅁ1" localSheetId="5">#REF!</definedName>
    <definedName name="ㅁ1">#REF!</definedName>
    <definedName name="보건지소" localSheetId="5">#REF!</definedName>
    <definedName name="보건지소">#REF!</definedName>
    <definedName name="시군별" localSheetId="5">#REF!</definedName>
    <definedName name="시군별">#REF!</definedName>
    <definedName name="연령별피의자" localSheetId="5">#REF!</definedName>
    <definedName name="연령별피의자">#REF!</definedName>
    <definedName name="ㅋㅋ" localSheetId="5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8" l="1"/>
  <c r="C16" i="8"/>
  <c r="C15" i="8"/>
  <c r="B17" i="8"/>
  <c r="V28" i="14" l="1"/>
  <c r="P28" i="14"/>
  <c r="V27" i="14"/>
  <c r="P27" i="14"/>
  <c r="V26" i="14"/>
  <c r="P26" i="14"/>
  <c r="V25" i="14"/>
  <c r="P25" i="14"/>
  <c r="V24" i="14"/>
  <c r="P24" i="14"/>
  <c r="V23" i="14"/>
  <c r="P23" i="14"/>
  <c r="V22" i="14"/>
  <c r="P22" i="14"/>
  <c r="V21" i="14"/>
  <c r="P21" i="14"/>
  <c r="V20" i="14"/>
  <c r="P20" i="14"/>
  <c r="V19" i="14"/>
  <c r="P19" i="14"/>
  <c r="V18" i="14"/>
  <c r="P18" i="14"/>
  <c r="V17" i="14"/>
  <c r="P17" i="14"/>
  <c r="Z16" i="14"/>
  <c r="Y16" i="14"/>
  <c r="X16" i="14"/>
  <c r="W16" i="14"/>
  <c r="T16" i="14"/>
  <c r="S16" i="14"/>
  <c r="R16" i="14"/>
  <c r="Q16" i="14"/>
  <c r="C16" i="14"/>
  <c r="D16" i="14"/>
  <c r="E16" i="14"/>
  <c r="F16" i="14"/>
  <c r="I16" i="14"/>
  <c r="J16" i="14"/>
  <c r="K16" i="14"/>
  <c r="L16" i="14"/>
  <c r="B17" i="14"/>
  <c r="H17" i="14"/>
  <c r="B18" i="14"/>
  <c r="H18" i="14"/>
  <c r="B19" i="14"/>
  <c r="H19" i="14"/>
  <c r="B20" i="14"/>
  <c r="H20" i="14"/>
  <c r="B21" i="14"/>
  <c r="H21" i="14"/>
  <c r="B22" i="14"/>
  <c r="H22" i="14"/>
  <c r="B23" i="14"/>
  <c r="H23" i="14"/>
  <c r="B24" i="14"/>
  <c r="H24" i="14"/>
  <c r="B25" i="14"/>
  <c r="H25" i="14"/>
  <c r="B26" i="14"/>
  <c r="H26" i="14"/>
  <c r="B27" i="14"/>
  <c r="H27" i="14"/>
  <c r="B28" i="14"/>
  <c r="H28" i="14"/>
  <c r="V16" i="14" l="1"/>
  <c r="H16" i="14"/>
  <c r="B16" i="14"/>
  <c r="P16" i="14"/>
  <c r="M28" i="9"/>
  <c r="I28" i="9"/>
  <c r="M27" i="9"/>
  <c r="I27" i="9"/>
  <c r="M26" i="9"/>
  <c r="I26" i="9"/>
  <c r="M25" i="9"/>
  <c r="I25" i="9"/>
  <c r="M24" i="9"/>
  <c r="I24" i="9"/>
  <c r="M23" i="9"/>
  <c r="I23" i="9"/>
  <c r="M22" i="9"/>
  <c r="I22" i="9"/>
  <c r="M21" i="9"/>
  <c r="I21" i="9"/>
  <c r="M20" i="9"/>
  <c r="I20" i="9"/>
  <c r="M19" i="9"/>
  <c r="I19" i="9"/>
  <c r="M18" i="9"/>
  <c r="I18" i="9"/>
  <c r="M17" i="9"/>
  <c r="I17" i="9"/>
  <c r="I16" i="9" s="1"/>
  <c r="L16" i="9"/>
  <c r="J16" i="9"/>
  <c r="M16" i="9" l="1"/>
  <c r="B15" i="9"/>
  <c r="B14" i="9"/>
  <c r="E16" i="9"/>
  <c r="B16" i="9"/>
  <c r="C16" i="9"/>
  <c r="F15" i="9"/>
  <c r="F14" i="9"/>
  <c r="B16" i="8"/>
  <c r="B15" i="8"/>
  <c r="B13" i="5"/>
  <c r="B14" i="5"/>
  <c r="E14" i="4"/>
  <c r="C14" i="4"/>
  <c r="F16" i="9" l="1"/>
  <c r="B17" i="9"/>
  <c r="B18" i="9"/>
  <c r="B19" i="9"/>
  <c r="B20" i="9"/>
  <c r="B21" i="9"/>
  <c r="B22" i="9"/>
  <c r="B23" i="9"/>
  <c r="B24" i="9"/>
  <c r="B25" i="9"/>
  <c r="B26" i="9"/>
  <c r="B27" i="9"/>
  <c r="B28" i="9"/>
  <c r="F17" i="9"/>
  <c r="F18" i="9"/>
  <c r="F19" i="9"/>
  <c r="F20" i="9"/>
  <c r="F21" i="9"/>
  <c r="F22" i="9"/>
  <c r="F23" i="9"/>
  <c r="F24" i="9"/>
  <c r="F25" i="9"/>
  <c r="F26" i="9"/>
  <c r="F27" i="9"/>
  <c r="F28" i="9"/>
  <c r="D30" i="4" l="1"/>
  <c r="C16" i="4" s="1"/>
  <c r="C30" i="4"/>
  <c r="B30" i="4"/>
  <c r="B16" i="4" s="1"/>
  <c r="E16" i="4"/>
  <c r="E15" i="4" l="1"/>
  <c r="B29" i="4"/>
  <c r="B15" i="4" s="1"/>
  <c r="C29" i="4"/>
  <c r="D29" i="4"/>
  <c r="C15" i="4" s="1"/>
</calcChain>
</file>

<file path=xl/sharedStrings.xml><?xml version="1.0" encoding="utf-8"?>
<sst xmlns="http://schemas.openxmlformats.org/spreadsheetml/2006/main" count="276" uniqueCount="159">
  <si>
    <t>1. 유통업체 현황</t>
    <phoneticPr fontId="5" type="noConversion"/>
  </si>
  <si>
    <t>Distribution Stores</t>
    <phoneticPr fontId="5" type="noConversion"/>
  </si>
  <si>
    <t>단위 : 개소, ㎡</t>
    <phoneticPr fontId="10" type="noConversion"/>
  </si>
  <si>
    <t>Unit : Place, ㎡</t>
    <phoneticPr fontId="10" type="noConversion"/>
  </si>
  <si>
    <t xml:space="preserve"> 연   별           </t>
    <phoneticPr fontId="10" type="noConversion"/>
  </si>
  <si>
    <t>합          계     Total</t>
    <phoneticPr fontId="10" type="noConversion"/>
  </si>
  <si>
    <t>대형마트(할인점) Discount Store</t>
    <phoneticPr fontId="10" type="noConversion"/>
  </si>
  <si>
    <t>전문점     Specialty Store</t>
    <phoneticPr fontId="10" type="noConversion"/>
  </si>
  <si>
    <t>백화점     Department Store</t>
    <phoneticPr fontId="10" type="noConversion"/>
  </si>
  <si>
    <t>쇼핑센터     Shopping Center</t>
    <phoneticPr fontId="10" type="noConversion"/>
  </si>
  <si>
    <t>개소
Number</t>
    <phoneticPr fontId="10" type="noConversion"/>
  </si>
  <si>
    <t>Year</t>
    <phoneticPr fontId="10" type="noConversion"/>
  </si>
  <si>
    <t xml:space="preserve"> 연   별 </t>
    <phoneticPr fontId="10" type="noConversion"/>
  </si>
  <si>
    <t>시   장     Market</t>
  </si>
  <si>
    <t>시   장     Market</t>
    <phoneticPr fontId="10" type="noConversion"/>
  </si>
  <si>
    <t>기타 대규모 점포
Other Large-scale Store</t>
    <phoneticPr fontId="10" type="noConversion"/>
  </si>
  <si>
    <t>소  계    Total</t>
    <phoneticPr fontId="10" type="noConversion"/>
  </si>
  <si>
    <t>전통시장  Traditional market</t>
    <phoneticPr fontId="10" type="noConversion"/>
  </si>
  <si>
    <t>상점가     Shopping Street</t>
    <phoneticPr fontId="10" type="noConversion"/>
  </si>
  <si>
    <t>Year</t>
    <phoneticPr fontId="10" type="noConversion"/>
  </si>
  <si>
    <t>개소
Number</t>
    <phoneticPr fontId="10" type="noConversion"/>
  </si>
  <si>
    <t>점포수
No. of
Stores</t>
    <phoneticPr fontId="10" type="noConversion"/>
  </si>
  <si>
    <t>자료 : 지역경제과</t>
    <phoneticPr fontId="10" type="noConversion"/>
  </si>
  <si>
    <t xml:space="preserve">2.금융기관                                                          </t>
    <phoneticPr fontId="10" type="noConversion"/>
  </si>
  <si>
    <t xml:space="preserve"> Financial Institutions</t>
    <phoneticPr fontId="10" type="noConversion"/>
  </si>
  <si>
    <t>단위 : 개소</t>
    <phoneticPr fontId="10" type="noConversion"/>
  </si>
  <si>
    <t>Unit : number</t>
    <phoneticPr fontId="10" type="noConversion"/>
  </si>
  <si>
    <t>연별
Year</t>
    <phoneticPr fontId="10" type="noConversion"/>
  </si>
  <si>
    <t>계
Total</t>
    <phoneticPr fontId="10" type="noConversion"/>
  </si>
  <si>
    <t>한국은행
Bank of
Korea</t>
    <phoneticPr fontId="10" type="noConversion"/>
  </si>
  <si>
    <t>시중은행
Nation - wide commercial banks</t>
    <phoneticPr fontId="10" type="noConversion"/>
  </si>
  <si>
    <t>지방은행
Local bank</t>
    <phoneticPr fontId="10" type="noConversion"/>
  </si>
  <si>
    <t>특수은행
 Chartered banks</t>
    <phoneticPr fontId="10" type="noConversion"/>
  </si>
  <si>
    <t>기   타
Others banks</t>
    <phoneticPr fontId="10" type="noConversion"/>
  </si>
  <si>
    <t>조흥
Chohung
bank</t>
    <phoneticPr fontId="10" type="noConversion"/>
  </si>
  <si>
    <t>우리
Woori
bank</t>
    <phoneticPr fontId="10" type="noConversion"/>
  </si>
  <si>
    <t>SC제일
SC Korea
First
bank</t>
    <phoneticPr fontId="10" type="noConversion"/>
  </si>
  <si>
    <t>국민
Gugmin
bank</t>
    <phoneticPr fontId="10" type="noConversion"/>
  </si>
  <si>
    <t>한국외환
Korea
exchange
bank</t>
    <phoneticPr fontId="10" type="noConversion"/>
  </si>
  <si>
    <t>신한
Shinhan
bank</t>
    <phoneticPr fontId="10" type="noConversion"/>
  </si>
  <si>
    <t>한국
씨티
City
bank</t>
    <phoneticPr fontId="10" type="noConversion"/>
  </si>
  <si>
    <t>하나
Hana
bank</t>
    <phoneticPr fontId="10" type="noConversion"/>
  </si>
  <si>
    <t>전북은행
Jeonbuk
bank</t>
    <phoneticPr fontId="10" type="noConversion"/>
  </si>
  <si>
    <t>중소기업은행
The small and medium
industry bank</t>
    <phoneticPr fontId="10" type="noConversion"/>
  </si>
  <si>
    <t>농협중앙회
National
federation
agricultural
cooperative</t>
    <phoneticPr fontId="10" type="noConversion"/>
  </si>
  <si>
    <t>수협중앙회
N.F.F.C</t>
    <phoneticPr fontId="10" type="noConversion"/>
  </si>
  <si>
    <t>한국산업은행
The korea
development
bank</t>
    <phoneticPr fontId="10" type="noConversion"/>
  </si>
  <si>
    <t>수출입은행
The exports
imports
bank</t>
    <phoneticPr fontId="10" type="noConversion"/>
  </si>
  <si>
    <t>장기신용은행
Long term
credit bank</t>
    <phoneticPr fontId="10" type="noConversion"/>
  </si>
  <si>
    <t>외국은행
Foreign
bank</t>
    <phoneticPr fontId="10" type="noConversion"/>
  </si>
  <si>
    <t>자료 : 한국은행 전북지부</t>
    <phoneticPr fontId="10" type="noConversion"/>
  </si>
  <si>
    <t>Source :  The Bank of Korea Jeonbuk Branch</t>
    <phoneticPr fontId="10" type="noConversion"/>
  </si>
  <si>
    <t xml:space="preserve">   주 : 사무소, 출장소 포함</t>
    <phoneticPr fontId="10" type="noConversion"/>
  </si>
  <si>
    <t>Note : Included office &amp; branch office</t>
    <phoneticPr fontId="10" type="noConversion"/>
  </si>
  <si>
    <t>Total</t>
    <phoneticPr fontId="10" type="noConversion"/>
  </si>
  <si>
    <t>1월</t>
    <phoneticPr fontId="10" type="noConversion"/>
  </si>
  <si>
    <t>2월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</si>
  <si>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</si>
  <si>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</si>
  <si>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</si>
  <si>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</si>
  <si>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</si>
  <si>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</si>
  <si>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</si>
  <si>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</si>
  <si>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</si>
  <si>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</t>
    <phoneticPr fontId="10" type="noConversion"/>
  </si>
  <si>
    <t>5. 농·수산물 도매시장별 유통량</t>
    <phoneticPr fontId="10" type="noConversion"/>
  </si>
  <si>
    <t>Trading Volume of Agricultural and Fishery Products, by Wholesale Markets</t>
    <phoneticPr fontId="10" type="noConversion"/>
  </si>
  <si>
    <t>단위 : 톤, 천원</t>
    <phoneticPr fontId="10" type="noConversion"/>
  </si>
  <si>
    <t xml:space="preserve">Unit : ton, 1000 won </t>
    <phoneticPr fontId="10" type="noConversion"/>
  </si>
  <si>
    <t xml:space="preserve">합           계 </t>
    <phoneticPr fontId="10" type="noConversion"/>
  </si>
  <si>
    <t>청  과  (군산원협)</t>
    <phoneticPr fontId="10" type="noConversion"/>
  </si>
  <si>
    <t>수  산 (군산수협)</t>
    <phoneticPr fontId="10" type="noConversion"/>
  </si>
  <si>
    <t>연 별</t>
    <phoneticPr fontId="10" type="noConversion"/>
  </si>
  <si>
    <t xml:space="preserve">Vegetables and fruits </t>
    <phoneticPr fontId="10" type="noConversion"/>
  </si>
  <si>
    <t>Marine</t>
    <phoneticPr fontId="10" type="noConversion"/>
  </si>
  <si>
    <t>유통량</t>
    <phoneticPr fontId="10" type="noConversion"/>
  </si>
  <si>
    <t>금액</t>
    <phoneticPr fontId="10" type="noConversion"/>
  </si>
  <si>
    <t>Trading
volume</t>
    <phoneticPr fontId="10" type="noConversion"/>
  </si>
  <si>
    <t>Value</t>
    <phoneticPr fontId="10" type="noConversion"/>
  </si>
  <si>
    <t>자료 : 군산원협, 군산수협</t>
    <phoneticPr fontId="10" type="noConversion"/>
  </si>
  <si>
    <t>Source : Gunsan Customs</t>
  </si>
  <si>
    <t xml:space="preserve"> </t>
    <phoneticPr fontId="10" type="noConversion"/>
  </si>
  <si>
    <t>3월</t>
  </si>
  <si>
    <t>Import</t>
    <phoneticPr fontId="10" type="noConversion"/>
  </si>
  <si>
    <t>Export</t>
    <phoneticPr fontId="10" type="noConversion"/>
  </si>
  <si>
    <t>Amount</t>
    <phoneticPr fontId="10" type="noConversion"/>
  </si>
  <si>
    <t>Export  and</t>
    <phoneticPr fontId="10" type="noConversion"/>
  </si>
  <si>
    <t>Total</t>
    <phoneticPr fontId="10" type="noConversion"/>
  </si>
  <si>
    <t>Year &amp; month</t>
    <phoneticPr fontId="10" type="noConversion"/>
  </si>
  <si>
    <t>Excess of</t>
    <phoneticPr fontId="10" type="noConversion"/>
  </si>
  <si>
    <t>수출입초과(A-B)</t>
    <phoneticPr fontId="10" type="noConversion"/>
  </si>
  <si>
    <t>수   입(B)</t>
    <phoneticPr fontId="10" type="noConversion"/>
  </si>
  <si>
    <t>수   출(A)</t>
    <phoneticPr fontId="10" type="noConversion"/>
  </si>
  <si>
    <t>총  액(A+B)</t>
    <phoneticPr fontId="10" type="noConversion"/>
  </si>
  <si>
    <t>연별 및 월별</t>
    <phoneticPr fontId="10" type="noConversion"/>
  </si>
  <si>
    <t>Unit : USD 1,000</t>
    <phoneticPr fontId="10" type="noConversion"/>
  </si>
  <si>
    <t>단위 : 천불</t>
    <phoneticPr fontId="10" type="noConversion"/>
  </si>
  <si>
    <t>Exports and Imports Cleared</t>
  </si>
  <si>
    <t>6. 수출·입 통관 실적</t>
    <phoneticPr fontId="10" type="noConversion"/>
  </si>
  <si>
    <t>Ⅸ. 유통·금융·보험 및 기타 서비스</t>
    <phoneticPr fontId="10" type="noConversion"/>
  </si>
  <si>
    <t>TRADE, BANKING, INSURANCE 
AND OTHER SERVICES</t>
    <phoneticPr fontId="10" type="noConversion"/>
  </si>
  <si>
    <t>1. 유통업체현황</t>
    <phoneticPr fontId="10" type="noConversion"/>
  </si>
  <si>
    <t>2. 금융기관</t>
    <phoneticPr fontId="10" type="noConversion"/>
  </si>
  <si>
    <t>3. 금융기관 예금,대출 및 어음</t>
    <phoneticPr fontId="10" type="noConversion"/>
  </si>
  <si>
    <t>4. 새마을금고 및 신용협동조합</t>
    <phoneticPr fontId="10" type="noConversion"/>
  </si>
  <si>
    <t>5. 농·수산물 도매시장별 유통량</t>
    <phoneticPr fontId="10" type="noConversion"/>
  </si>
  <si>
    <t>6. 수출·입 통관실적</t>
    <phoneticPr fontId="10" type="noConversion"/>
  </si>
  <si>
    <t xml:space="preserve">  6-1 수출실적</t>
    <phoneticPr fontId="10" type="noConversion"/>
  </si>
  <si>
    <t xml:space="preserve">  6-2 수입실적</t>
    <phoneticPr fontId="10" type="noConversion"/>
  </si>
  <si>
    <t>7. 농림수산물 수출·입 실적</t>
    <phoneticPr fontId="10" type="noConversion"/>
  </si>
  <si>
    <t>복합쇼핑몰     Complex Shopping mall</t>
    <phoneticPr fontId="3" type="noConversion"/>
  </si>
  <si>
    <t>면적    Area</t>
    <phoneticPr fontId="10" type="noConversion"/>
  </si>
  <si>
    <t>Source :   Metropolitan City and Province</t>
    <phoneticPr fontId="10" type="noConversion"/>
  </si>
  <si>
    <t>건물 연면적
Floor
Space</t>
    <phoneticPr fontId="5" type="noConversion"/>
  </si>
  <si>
    <t>건물 연면적
Floor
Space</t>
    <phoneticPr fontId="5" type="noConversion"/>
  </si>
  <si>
    <t>건물 연면적
Floor
Space</t>
    <phoneticPr fontId="3" type="noConversion"/>
  </si>
  <si>
    <t>건물 연면적
Floor
Space</t>
    <phoneticPr fontId="3" type="noConversion"/>
  </si>
  <si>
    <t>매장 면적
Store</t>
  </si>
  <si>
    <t>매장 면적
Store</t>
    <phoneticPr fontId="10" type="noConversion"/>
  </si>
  <si>
    <t>자료 : 군산세관</t>
    <phoneticPr fontId="3" type="noConversion"/>
  </si>
  <si>
    <t>-</t>
  </si>
  <si>
    <t>https://stat.kita.net/stat/kts/prod/ProdWholeList.screen</t>
    <phoneticPr fontId="3" type="noConversion"/>
  </si>
  <si>
    <t xml:space="preserve"> </t>
    <phoneticPr fontId="5" type="noConversion"/>
  </si>
  <si>
    <t>자료 : 한국무역협회 무역통계</t>
    <phoneticPr fontId="5" type="noConversion"/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</si>
  <si>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</si>
  <si>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</si>
  <si>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</si>
  <si>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</si>
  <si>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</si>
  <si>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</si>
  <si>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</si>
  <si>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</si>
  <si>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</si>
  <si>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</si>
  <si>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</si>
  <si>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</si>
  <si>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1월</t>
  </si>
  <si>
    <t>Products</t>
    <phoneticPr fontId="10" type="noConversion"/>
  </si>
  <si>
    <t>Total</t>
  </si>
  <si>
    <t xml:space="preserve">Fishery </t>
  </si>
  <si>
    <t xml:space="preserve">Forestry </t>
  </si>
  <si>
    <t xml:space="preserve">Livestock </t>
  </si>
  <si>
    <t xml:space="preserve">Agricultural </t>
  </si>
  <si>
    <t xml:space="preserve">Agricultural </t>
    <phoneticPr fontId="10" type="noConversion"/>
  </si>
  <si>
    <t>수산물</t>
    <phoneticPr fontId="29" type="noConversion"/>
  </si>
  <si>
    <t>임산물</t>
    <phoneticPr fontId="29" type="noConversion"/>
  </si>
  <si>
    <t>축산물</t>
    <phoneticPr fontId="29" type="noConversion"/>
  </si>
  <si>
    <t>농산물</t>
    <phoneticPr fontId="29" type="noConversion"/>
  </si>
  <si>
    <t>계</t>
    <phoneticPr fontId="29" type="noConversion"/>
  </si>
  <si>
    <t>Year &amp; 
Month</t>
    <phoneticPr fontId="5" type="noConversion"/>
  </si>
  <si>
    <t>수   입
Imports</t>
    <phoneticPr fontId="29" type="noConversion"/>
  </si>
  <si>
    <t>수   출
Exports</t>
    <phoneticPr fontId="29" type="noConversion"/>
  </si>
  <si>
    <t>연도별
월   별</t>
    <phoneticPr fontId="5" type="noConversion"/>
  </si>
  <si>
    <t>Unit : USD 1,000</t>
    <phoneticPr fontId="5" type="noConversion"/>
  </si>
  <si>
    <t>단위 : 천불</t>
    <phoneticPr fontId="29" type="noConversion"/>
  </si>
  <si>
    <t>Exports and Imports of Agricultural, Forestry &amp; Fishery Products</t>
    <phoneticPr fontId="29" type="noConversion"/>
  </si>
  <si>
    <t>7. 농림수산물 수출·입 실적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</si>
</sst>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0;[Red]0"/>
    <numFmt numFmtId="177" formatCode="0,000"/>
    <numFmt numFmtId="178" formatCode="_ * #,##0_ ;_ * \-#,##0_ ;_ * &quot;-&quot;_ ;_ @_ "/>
    <numFmt numFmtId="179" formatCode="#,##0_ "/>
    <numFmt numFmtId="180" formatCode="#,##0_);[Red]\(#,##0\)"/>
    <numFmt numFmtId="181" formatCode="#,###\-\ "/>
    <numFmt numFmtId="182" formatCode="#,##0.0"/>
    <numFmt numFmtId="183" formatCode="0_);[Red]\(0\)"/>
    <numFmt numFmtId="184" formatCode="_ * #,##0.00_ ;_ * \-#,##0.00_ ;_ * &quot;-&quot;??_ ;_ @_ "/>
    <numFmt numFmtId="185" formatCode="_(* #,##0_);_(* \(#,##0\);_(* &quot;-&quot;_);_(@_)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HY중고딕"/>
      <family val="1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b/>
      <sz val="14"/>
      <name val="굴림"/>
      <family val="3"/>
      <charset val="129"/>
    </font>
    <font>
      <b/>
      <sz val="14"/>
      <color rgb="FFFF0000"/>
      <name val="굴림"/>
      <family val="3"/>
      <charset val="129"/>
    </font>
    <font>
      <sz val="10"/>
      <name val="HY중고딕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48"/>
      <name val="굴림"/>
      <family val="3"/>
      <charset val="129"/>
    </font>
    <font>
      <sz val="10"/>
      <name val="돋움체"/>
      <family val="3"/>
      <charset val="129"/>
    </font>
    <font>
      <sz val="10"/>
      <color rgb="FFFF0000"/>
      <name val="HY중고딕"/>
      <family val="1"/>
      <charset val="129"/>
    </font>
    <font>
      <b/>
      <sz val="16"/>
      <name val="굴림"/>
      <family val="3"/>
      <charset val="129"/>
    </font>
    <font>
      <sz val="10"/>
      <color indexed="10"/>
      <name val="HY중고딕"/>
      <family val="1"/>
      <charset val="129"/>
    </font>
    <font>
      <sz val="10"/>
      <name val="굴림"/>
      <family val="3"/>
      <charset val="129"/>
    </font>
    <font>
      <sz val="12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바탕체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5">
    <xf numFmtId="0" fontId="0" fillId="0" borderId="0">
      <alignment vertical="center"/>
    </xf>
    <xf numFmtId="0" fontId="1" fillId="0" borderId="0"/>
    <xf numFmtId="41" fontId="6" fillId="0" borderId="0" applyFont="0" applyFill="0" applyBorder="0" applyAlignment="0" applyProtection="0"/>
    <xf numFmtId="177" fontId="6" fillId="0" borderId="0" applyProtection="0"/>
    <xf numFmtId="41" fontId="1" fillId="0" borderId="0" applyFont="0" applyFill="0" applyBorder="0" applyAlignment="0" applyProtection="0"/>
    <xf numFmtId="4" fontId="14" fillId="0" borderId="0" applyNumberFormat="0" applyProtection="0"/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4" fillId="0" borderId="0">
      <alignment vertical="center"/>
    </xf>
    <xf numFmtId="0" fontId="1" fillId="0" borderId="0">
      <alignment vertical="center"/>
    </xf>
    <xf numFmtId="18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/>
    <xf numFmtId="0" fontId="28" fillId="0" borderId="0"/>
    <xf numFmtId="179" fontId="27" fillId="0" borderId="0" applyFont="0" applyFill="0" applyBorder="0" applyAlignment="0" applyProtection="0"/>
  </cellStyleXfs>
  <cellXfs count="393">
    <xf numFmtId="0" fontId="0" fillId="0" borderId="0" xfId="0">
      <alignment vertical="center"/>
    </xf>
    <xf numFmtId="41" fontId="4" fillId="0" borderId="0" xfId="2" applyFont="1" applyFill="1" applyBorder="1" applyAlignment="1">
      <alignment horizontal="centerContinuous" vertical="center"/>
    </xf>
    <xf numFmtId="176" fontId="4" fillId="0" borderId="0" xfId="1" applyNumberFormat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left" vertical="center"/>
    </xf>
    <xf numFmtId="176" fontId="7" fillId="0" borderId="0" xfId="1" applyNumberFormat="1" applyFont="1" applyFill="1" applyAlignment="1">
      <alignment horizontal="centerContinuous" vertical="center"/>
    </xf>
    <xf numFmtId="176" fontId="7" fillId="0" borderId="0" xfId="1" applyNumberFormat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vertical="center"/>
    </xf>
    <xf numFmtId="41" fontId="7" fillId="0" borderId="0" xfId="2" applyFont="1" applyFill="1" applyBorder="1" applyAlignment="1">
      <alignment horizontal="centerContinuous" vertical="center"/>
    </xf>
    <xf numFmtId="41" fontId="8" fillId="0" borderId="0" xfId="2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left" vertical="center" shrinkToFit="1"/>
    </xf>
    <xf numFmtId="176" fontId="7" fillId="0" borderId="0" xfId="1" applyNumberFormat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vertical="center"/>
    </xf>
    <xf numFmtId="176" fontId="9" fillId="0" borderId="1" xfId="1" applyNumberFormat="1" applyFont="1" applyFill="1" applyBorder="1" applyAlignment="1">
      <alignment horizontal="center" vertical="center"/>
    </xf>
    <xf numFmtId="176" fontId="9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176" fontId="11" fillId="0" borderId="0" xfId="1" applyNumberFormat="1" applyFont="1" applyFill="1" applyBorder="1" applyAlignment="1">
      <alignment horizontal="centerContinuous" vertical="center"/>
    </xf>
    <xf numFmtId="0" fontId="11" fillId="0" borderId="3" xfId="1" applyFont="1" applyFill="1" applyBorder="1" applyAlignment="1">
      <alignment horizontal="centerContinuous" vertical="center"/>
    </xf>
    <xf numFmtId="0" fontId="11" fillId="0" borderId="2" xfId="1" applyFont="1" applyFill="1" applyBorder="1" applyAlignment="1">
      <alignment horizontal="centerContinuous" vertical="center"/>
    </xf>
    <xf numFmtId="176" fontId="11" fillId="0" borderId="3" xfId="1" applyNumberFormat="1" applyFont="1" applyFill="1" applyBorder="1" applyAlignment="1">
      <alignment horizontal="centerContinuous" vertical="center"/>
    </xf>
    <xf numFmtId="176" fontId="11" fillId="0" borderId="7" xfId="1" applyNumberFormat="1" applyFont="1" applyFill="1" applyBorder="1" applyAlignment="1">
      <alignment horizontal="centerContinuous" vertical="center"/>
    </xf>
    <xf numFmtId="0" fontId="11" fillId="0" borderId="0" xfId="1" applyFont="1" applyFill="1" applyBorder="1" applyAlignment="1">
      <alignment horizontal="centerContinuous" vertical="center"/>
    </xf>
    <xf numFmtId="0" fontId="11" fillId="0" borderId="8" xfId="1" applyFont="1" applyFill="1" applyBorder="1" applyAlignment="1">
      <alignment horizontal="centerContinuous" vertical="center"/>
    </xf>
    <xf numFmtId="0" fontId="11" fillId="0" borderId="0" xfId="1" applyFont="1" applyFill="1" applyBorder="1" applyAlignment="1">
      <alignment horizontal="center" vertical="center"/>
    </xf>
    <xf numFmtId="41" fontId="11" fillId="0" borderId="0" xfId="2" applyFont="1" applyFill="1" applyBorder="1" applyAlignment="1">
      <alignment horizontal="centerContinuous" vertical="center"/>
    </xf>
    <xf numFmtId="41" fontId="11" fillId="0" borderId="12" xfId="2" applyFont="1" applyFill="1" applyBorder="1" applyAlignment="1">
      <alignment horizontal="centerContinuous" vertical="center"/>
    </xf>
    <xf numFmtId="41" fontId="11" fillId="0" borderId="11" xfId="2" applyFont="1" applyFill="1" applyBorder="1" applyAlignment="1">
      <alignment horizontal="centerContinuous" vertical="center"/>
    </xf>
    <xf numFmtId="179" fontId="11" fillId="0" borderId="9" xfId="1" applyNumberFormat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 wrapText="1"/>
    </xf>
    <xf numFmtId="41" fontId="11" fillId="0" borderId="0" xfId="1" applyNumberFormat="1" applyFont="1" applyFill="1" applyBorder="1" applyAlignment="1">
      <alignment vertical="center"/>
    </xf>
    <xf numFmtId="0" fontId="11" fillId="0" borderId="8" xfId="3" quotePrefix="1" applyNumberFormat="1" applyFont="1" applyFill="1" applyBorder="1" applyAlignment="1">
      <alignment horizontal="center" vertical="center"/>
    </xf>
    <xf numFmtId="0" fontId="11" fillId="0" borderId="8" xfId="1" quotePrefix="1" applyFont="1" applyFill="1" applyBorder="1" applyAlignment="1">
      <alignment horizontal="center" vertical="center"/>
    </xf>
    <xf numFmtId="179" fontId="11" fillId="0" borderId="9" xfId="1" applyNumberFormat="1" applyFont="1" applyFill="1" applyBorder="1" applyAlignment="1">
      <alignment horizontal="center" vertical="center" shrinkToFit="1"/>
    </xf>
    <xf numFmtId="41" fontId="11" fillId="0" borderId="0" xfId="1" applyNumberFormat="1" applyFont="1" applyFill="1" applyBorder="1" applyAlignment="1">
      <alignment vertical="center" shrinkToFit="1"/>
    </xf>
    <xf numFmtId="0" fontId="11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176" fontId="13" fillId="0" borderId="0" xfId="1" applyNumberFormat="1" applyFont="1" applyFill="1" applyBorder="1" applyAlignment="1">
      <alignment horizontal="center" vertical="center"/>
    </xf>
    <xf numFmtId="182" fontId="13" fillId="0" borderId="0" xfId="1" applyNumberFormat="1" applyFont="1" applyFill="1" applyBorder="1" applyAlignment="1">
      <alignment vertical="center"/>
    </xf>
    <xf numFmtId="0" fontId="13" fillId="0" borderId="0" xfId="4" applyNumberFormat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" vertical="center" shrinkToFit="1"/>
    </xf>
    <xf numFmtId="41" fontId="11" fillId="0" borderId="0" xfId="5" quotePrefix="1" applyNumberFormat="1" applyFont="1" applyFill="1" applyBorder="1" applyAlignment="1">
      <alignment horizontal="center" vertical="center" shrinkToFit="1"/>
    </xf>
    <xf numFmtId="179" fontId="11" fillId="0" borderId="9" xfId="4" applyNumberFormat="1" applyFont="1" applyFill="1" applyBorder="1" applyAlignment="1">
      <alignment horizontal="center" vertical="center"/>
    </xf>
    <xf numFmtId="182" fontId="9" fillId="0" borderId="0" xfId="1" applyNumberFormat="1" applyFont="1" applyFill="1" applyBorder="1" applyAlignment="1">
      <alignment vertical="center"/>
    </xf>
    <xf numFmtId="182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176" fontId="13" fillId="0" borderId="1" xfId="1" applyNumberFormat="1" applyFont="1" applyFill="1" applyBorder="1" applyAlignment="1">
      <alignment horizontal="center" vertical="center"/>
    </xf>
    <xf numFmtId="182" fontId="13" fillId="0" borderId="1" xfId="1" applyNumberFormat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6" fillId="0" borderId="0" xfId="1" applyFont="1" applyAlignment="1">
      <alignment horizontal="center" vertical="center" wrapText="1"/>
    </xf>
    <xf numFmtId="0" fontId="16" fillId="0" borderId="0" xfId="1" applyFont="1" applyBorder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11" xfId="1" applyFont="1" applyBorder="1" applyAlignment="1">
      <alignment horizontal="center" vertical="center" wrapText="1" shrinkToFi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/>
    </xf>
    <xf numFmtId="180" fontId="11" fillId="0" borderId="9" xfId="1" applyNumberFormat="1" applyFont="1" applyFill="1" applyBorder="1" applyAlignment="1">
      <alignment horizontal="center" vertical="center"/>
    </xf>
    <xf numFmtId="181" fontId="11" fillId="0" borderId="0" xfId="4" quotePrefix="1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1" fillId="0" borderId="0" xfId="1" applyFont="1" applyAlignment="1"/>
    <xf numFmtId="0" fontId="11" fillId="0" borderId="0" xfId="1" applyFont="1"/>
    <xf numFmtId="0" fontId="11" fillId="0" borderId="0" xfId="1" applyFont="1" applyBorder="1"/>
    <xf numFmtId="0" fontId="11" fillId="0" borderId="0" xfId="1" applyFont="1" applyBorder="1" applyAlignment="1"/>
    <xf numFmtId="0" fontId="12" fillId="0" borderId="0" xfId="1" applyFont="1" applyBorder="1"/>
    <xf numFmtId="0" fontId="11" fillId="0" borderId="2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9" fillId="0" borderId="0" xfId="1" applyFont="1"/>
    <xf numFmtId="0" fontId="9" fillId="0" borderId="0" xfId="1" applyFont="1" applyBorder="1"/>
    <xf numFmtId="0" fontId="19" fillId="0" borderId="0" xfId="1" applyFont="1"/>
    <xf numFmtId="179" fontId="11" fillId="0" borderId="0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vertical="center" wrapText="1"/>
    </xf>
    <xf numFmtId="0" fontId="1" fillId="0" borderId="0" xfId="1"/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179" fontId="19" fillId="0" borderId="0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Border="1" applyAlignment="1">
      <alignment horizontal="center" vertical="center" shrinkToFit="1"/>
    </xf>
    <xf numFmtId="0" fontId="11" fillId="0" borderId="0" xfId="1" applyFont="1" applyBorder="1" applyAlignment="1">
      <alignment vertical="center" shrinkToFit="1"/>
    </xf>
    <xf numFmtId="0" fontId="9" fillId="0" borderId="0" xfId="1" applyFont="1" applyAlignment="1">
      <alignment horizontal="center" vertical="center" shrinkToFit="1"/>
    </xf>
    <xf numFmtId="0" fontId="9" fillId="0" borderId="0" xfId="1" applyFont="1" applyBorder="1" applyAlignment="1">
      <alignment horizontal="center" vertical="center" shrinkToFit="1"/>
    </xf>
    <xf numFmtId="0" fontId="9" fillId="0" borderId="1" xfId="1" applyFont="1" applyBorder="1" applyAlignment="1">
      <alignment vertical="center" shrinkToFit="1"/>
    </xf>
    <xf numFmtId="183" fontId="11" fillId="0" borderId="0" xfId="1" applyNumberFormat="1" applyFont="1" applyFill="1" applyBorder="1" applyAlignment="1">
      <alignment horizontal="center" vertical="center"/>
    </xf>
    <xf numFmtId="180" fontId="1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0" fontId="9" fillId="0" borderId="0" xfId="1" applyFont="1" applyFill="1"/>
    <xf numFmtId="0" fontId="9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vertical="center"/>
    </xf>
    <xf numFmtId="179" fontId="9" fillId="0" borderId="0" xfId="1" applyNumberFormat="1" applyFont="1" applyFill="1" applyBorder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shrinkToFit="1"/>
    </xf>
    <xf numFmtId="0" fontId="11" fillId="0" borderId="22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79" fontId="12" fillId="0" borderId="0" xfId="1" applyNumberFormat="1" applyFont="1" applyFill="1" applyBorder="1" applyAlignment="1">
      <alignment horizontal="center" vertical="center"/>
    </xf>
    <xf numFmtId="0" fontId="11" fillId="0" borderId="23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shrinkToFit="1"/>
    </xf>
    <xf numFmtId="0" fontId="17" fillId="0" borderId="0" xfId="1" applyFont="1" applyFill="1" applyBorder="1" applyAlignment="1">
      <alignment horizontal="left" vertical="center"/>
    </xf>
    <xf numFmtId="0" fontId="19" fillId="0" borderId="0" xfId="1" applyFont="1" applyFill="1"/>
    <xf numFmtId="0" fontId="19" fillId="0" borderId="0" xfId="1" applyFont="1" applyFill="1" applyBorder="1" applyAlignment="1">
      <alignment horizontal="center"/>
    </xf>
    <xf numFmtId="0" fontId="4" fillId="0" borderId="0" xfId="1" applyFont="1" applyFill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180" fontId="11" fillId="2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183" fontId="11" fillId="0" borderId="8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vertical="center" shrinkToFit="1"/>
    </xf>
    <xf numFmtId="41" fontId="12" fillId="0" borderId="0" xfId="5" quotePrefix="1" applyNumberFormat="1" applyFont="1" applyFill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21" fillId="0" borderId="0" xfId="1" applyFont="1" applyFill="1" applyAlignment="1">
      <alignment horizontal="center"/>
    </xf>
    <xf numFmtId="0" fontId="2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22" fillId="0" borderId="0" xfId="1" applyFont="1"/>
    <xf numFmtId="0" fontId="23" fillId="0" borderId="0" xfId="1" applyFont="1"/>
    <xf numFmtId="0" fontId="22" fillId="0" borderId="0" xfId="1" applyFont="1" applyAlignment="1">
      <alignment horizontal="left" vertical="top" wrapText="1"/>
    </xf>
    <xf numFmtId="181" fontId="12" fillId="0" borderId="0" xfId="1" applyNumberFormat="1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181" fontId="11" fillId="0" borderId="0" xfId="1" applyNumberFormat="1" applyFont="1" applyBorder="1" applyAlignment="1">
      <alignment horizontal="center" vertical="center"/>
    </xf>
    <xf numFmtId="41" fontId="11" fillId="0" borderId="13" xfId="2" applyFont="1" applyFill="1" applyBorder="1" applyAlignment="1">
      <alignment horizontal="centerContinuous" vertical="center"/>
    </xf>
    <xf numFmtId="179" fontId="11" fillId="0" borderId="0" xfId="1" applyNumberFormat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 shrinkToFit="1"/>
    </xf>
    <xf numFmtId="0" fontId="11" fillId="0" borderId="8" xfId="1" applyFont="1" applyFill="1" applyBorder="1" applyAlignment="1">
      <alignment horizontal="center" vertical="center"/>
    </xf>
    <xf numFmtId="179" fontId="11" fillId="0" borderId="0" xfId="4" applyNumberFormat="1" applyFont="1" applyFill="1" applyBorder="1" applyAlignment="1">
      <alignment horizontal="center" vertical="center"/>
    </xf>
    <xf numFmtId="181" fontId="11" fillId="0" borderId="0" xfId="4" applyNumberFormat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180" fontId="11" fillId="0" borderId="0" xfId="4" applyNumberFormat="1" applyFont="1" applyFill="1" applyBorder="1" applyAlignment="1">
      <alignment horizontal="right" vertical="center" indent="2"/>
    </xf>
    <xf numFmtId="180" fontId="11" fillId="0" borderId="0" xfId="7" applyNumberFormat="1" applyFont="1" applyFill="1" applyBorder="1" applyAlignment="1">
      <alignment horizontal="right" vertical="center" indent="2"/>
    </xf>
    <xf numFmtId="180" fontId="12" fillId="0" borderId="0" xfId="7" applyNumberFormat="1" applyFont="1" applyFill="1" applyBorder="1" applyAlignment="1">
      <alignment horizontal="right" vertical="center" indent="2"/>
    </xf>
    <xf numFmtId="0" fontId="2" fillId="0" borderId="0" xfId="1" applyFont="1" applyFill="1" applyBorder="1" applyAlignment="1">
      <alignment vertical="center"/>
    </xf>
    <xf numFmtId="179" fontId="11" fillId="0" borderId="0" xfId="1" applyNumberFormat="1" applyFont="1" applyFill="1" applyBorder="1" applyAlignment="1">
      <alignment horizontal="right" vertical="center" indent="4"/>
    </xf>
    <xf numFmtId="179" fontId="12" fillId="0" borderId="0" xfId="0" applyNumberFormat="1" applyFont="1" applyFill="1" applyBorder="1" applyAlignment="1">
      <alignment horizontal="right" vertical="center" indent="4"/>
    </xf>
    <xf numFmtId="179" fontId="18" fillId="0" borderId="0" xfId="4" applyNumberFormat="1" applyFont="1" applyFill="1" applyBorder="1" applyAlignment="1">
      <alignment horizontal="right" vertical="center" indent="4"/>
    </xf>
    <xf numFmtId="179" fontId="18" fillId="0" borderId="1" xfId="4" applyNumberFormat="1" applyFont="1" applyFill="1" applyBorder="1" applyAlignment="1">
      <alignment horizontal="right" vertical="center" indent="4"/>
    </xf>
    <xf numFmtId="179" fontId="11" fillId="0" borderId="0" xfId="4" applyNumberFormat="1" applyFont="1" applyFill="1" applyBorder="1" applyAlignment="1">
      <alignment horizontal="center" vertical="center"/>
    </xf>
    <xf numFmtId="181" fontId="11" fillId="0" borderId="0" xfId="4" applyNumberFormat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 shrinkToFit="1"/>
    </xf>
    <xf numFmtId="0" fontId="11" fillId="0" borderId="8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80" fontId="11" fillId="0" borderId="0" xfId="7" applyNumberFormat="1" applyFont="1" applyFill="1" applyBorder="1" applyAlignment="1">
      <alignment horizontal="right" vertical="center" indent="2"/>
    </xf>
    <xf numFmtId="0" fontId="11" fillId="0" borderId="0" xfId="1" applyFont="1" applyFill="1" applyBorder="1" applyAlignment="1">
      <alignment horizontal="center" vertical="center" shrinkToFit="1"/>
    </xf>
    <xf numFmtId="0" fontId="13" fillId="0" borderId="1" xfId="1" applyFont="1" applyFill="1" applyBorder="1" applyAlignment="1">
      <alignment vertical="center"/>
    </xf>
    <xf numFmtId="0" fontId="12" fillId="3" borderId="22" xfId="1" quotePrefix="1" applyFont="1" applyFill="1" applyBorder="1" applyAlignment="1">
      <alignment horizontal="center" vertical="center"/>
    </xf>
    <xf numFmtId="179" fontId="12" fillId="3" borderId="24" xfId="1" applyNumberFormat="1" applyFont="1" applyFill="1" applyBorder="1" applyAlignment="1">
      <alignment horizontal="center" vertical="center" shrinkToFit="1"/>
    </xf>
    <xf numFmtId="180" fontId="12" fillId="3" borderId="1" xfId="1" applyNumberFormat="1" applyFont="1" applyFill="1" applyBorder="1" applyAlignment="1">
      <alignment horizontal="center" vertical="center" wrapText="1"/>
    </xf>
    <xf numFmtId="181" fontId="12" fillId="3" borderId="1" xfId="4" applyNumberFormat="1" applyFont="1" applyFill="1" applyBorder="1" applyAlignment="1">
      <alignment horizontal="center" vertical="center"/>
    </xf>
    <xf numFmtId="179" fontId="12" fillId="3" borderId="1" xfId="4" applyNumberFormat="1" applyFont="1" applyFill="1" applyBorder="1" applyAlignment="1">
      <alignment horizontal="center" vertical="center"/>
    </xf>
    <xf numFmtId="179" fontId="11" fillId="3" borderId="0" xfId="0" applyNumberFormat="1" applyFont="1" applyFill="1" applyBorder="1" applyAlignment="1">
      <alignment horizontal="right" vertical="center" indent="4"/>
    </xf>
    <xf numFmtId="179" fontId="11" fillId="3" borderId="0" xfId="1" applyNumberFormat="1" applyFont="1" applyFill="1" applyBorder="1" applyAlignment="1">
      <alignment horizontal="right" vertical="center" indent="4"/>
    </xf>
    <xf numFmtId="179" fontId="11" fillId="3" borderId="24" xfId="0" applyNumberFormat="1" applyFont="1" applyFill="1" applyBorder="1" applyAlignment="1">
      <alignment horizontal="right" vertical="center" indent="4"/>
    </xf>
    <xf numFmtId="179" fontId="11" fillId="3" borderId="1" xfId="1" applyNumberFormat="1" applyFont="1" applyFill="1" applyBorder="1" applyAlignment="1">
      <alignment horizontal="right" vertical="center" indent="4"/>
    </xf>
    <xf numFmtId="180" fontId="12" fillId="0" borderId="24" xfId="1" applyNumberFormat="1" applyFont="1" applyFill="1" applyBorder="1" applyAlignment="1">
      <alignment horizontal="center" vertical="center"/>
    </xf>
    <xf numFmtId="181" fontId="12" fillId="0" borderId="1" xfId="4" applyNumberFormat="1" applyFont="1" applyFill="1" applyBorder="1" applyAlignment="1">
      <alignment horizontal="center" vertical="center"/>
    </xf>
    <xf numFmtId="181" fontId="12" fillId="0" borderId="1" xfId="4" quotePrefix="1" applyNumberFormat="1" applyFont="1" applyFill="1" applyBorder="1" applyAlignment="1">
      <alignment horizontal="center" vertical="center"/>
    </xf>
    <xf numFmtId="180" fontId="12" fillId="0" borderId="1" xfId="1" applyNumberFormat="1" applyFont="1" applyFill="1" applyBorder="1" applyAlignment="1">
      <alignment horizontal="center" vertical="center"/>
    </xf>
    <xf numFmtId="0" fontId="12" fillId="2" borderId="22" xfId="1" applyFont="1" applyFill="1" applyBorder="1" applyAlignment="1">
      <alignment horizontal="center" vertical="center"/>
    </xf>
    <xf numFmtId="183" fontId="12" fillId="0" borderId="22" xfId="1" applyNumberFormat="1" applyFont="1" applyFill="1" applyBorder="1" applyAlignment="1">
      <alignment horizontal="center" vertical="center"/>
    </xf>
    <xf numFmtId="0" fontId="11" fillId="0" borderId="17" xfId="1" applyFont="1" applyBorder="1" applyAlignment="1">
      <alignment horizontal="center" vertical="center" shrinkToFit="1"/>
    </xf>
    <xf numFmtId="0" fontId="11" fillId="0" borderId="9" xfId="1" applyFont="1" applyBorder="1" applyAlignment="1">
      <alignment horizontal="center" vertical="center" shrinkToFit="1"/>
    </xf>
    <xf numFmtId="180" fontId="12" fillId="0" borderId="1" xfId="7" applyNumberFormat="1" applyFont="1" applyFill="1" applyBorder="1" applyAlignment="1">
      <alignment horizontal="right" vertical="center" indent="2"/>
    </xf>
    <xf numFmtId="180" fontId="12" fillId="0" borderId="1" xfId="0" applyNumberFormat="1" applyFont="1" applyFill="1" applyBorder="1" applyAlignment="1">
      <alignment horizontal="center" vertical="center"/>
    </xf>
    <xf numFmtId="180" fontId="12" fillId="0" borderId="1" xfId="4" applyNumberFormat="1" applyFont="1" applyFill="1" applyBorder="1" applyAlignment="1">
      <alignment horizontal="center" vertical="center"/>
    </xf>
    <xf numFmtId="180" fontId="11" fillId="0" borderId="0" xfId="7" applyNumberFormat="1" applyFont="1" applyFill="1" applyBorder="1" applyAlignment="1">
      <alignment horizontal="right" vertical="center" indent="2"/>
    </xf>
    <xf numFmtId="180" fontId="11" fillId="0" borderId="0" xfId="4" applyNumberFormat="1" applyFont="1" applyFill="1" applyBorder="1" applyAlignment="1">
      <alignment horizontal="right" vertical="center" indent="2"/>
    </xf>
    <xf numFmtId="180" fontId="11" fillId="0" borderId="0" xfId="0" applyNumberFormat="1" applyFont="1" applyFill="1" applyBorder="1" applyAlignment="1">
      <alignment horizontal="right" vertical="center" indent="2"/>
    </xf>
    <xf numFmtId="180" fontId="11" fillId="0" borderId="9" xfId="4" applyNumberFormat="1" applyFont="1" applyFill="1" applyBorder="1" applyAlignment="1">
      <alignment horizontal="right" vertical="center" indent="2"/>
    </xf>
    <xf numFmtId="180" fontId="11" fillId="0" borderId="0" xfId="1" applyNumberFormat="1" applyFont="1" applyFill="1" applyBorder="1" applyAlignment="1">
      <alignment horizontal="right" vertical="center" indent="2"/>
    </xf>
    <xf numFmtId="0" fontId="11" fillId="0" borderId="9" xfId="1" applyFont="1" applyFill="1" applyBorder="1" applyAlignment="1">
      <alignment horizontal="center" vertical="center" shrinkToFit="1"/>
    </xf>
    <xf numFmtId="0" fontId="11" fillId="0" borderId="20" xfId="1" applyFont="1" applyFill="1" applyBorder="1" applyAlignment="1">
      <alignment horizontal="center" vertical="center" shrinkToFit="1"/>
    </xf>
    <xf numFmtId="0" fontId="11" fillId="0" borderId="23" xfId="1" applyFont="1" applyFill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 shrinkToFit="1"/>
    </xf>
    <xf numFmtId="0" fontId="11" fillId="0" borderId="17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 shrinkToFit="1"/>
    </xf>
    <xf numFmtId="0" fontId="11" fillId="0" borderId="7" xfId="1" applyFont="1" applyBorder="1" applyAlignment="1">
      <alignment horizontal="center" vertical="center" shrinkToFit="1"/>
    </xf>
    <xf numFmtId="0" fontId="11" fillId="0" borderId="3" xfId="1" applyFont="1" applyBorder="1" applyAlignment="1">
      <alignment horizontal="center" vertical="center" shrinkToFit="1"/>
    </xf>
    <xf numFmtId="0" fontId="11" fillId="0" borderId="8" xfId="1" applyFont="1" applyFill="1" applyBorder="1" applyAlignment="1">
      <alignment horizontal="center" vertical="center"/>
    </xf>
    <xf numFmtId="41" fontId="11" fillId="0" borderId="0" xfId="20" applyFont="1" applyFill="1" applyBorder="1" applyAlignment="1">
      <alignment horizontal="center" vertical="center"/>
    </xf>
    <xf numFmtId="41" fontId="12" fillId="3" borderId="1" xfId="20" applyFont="1" applyFill="1" applyBorder="1" applyAlignment="1">
      <alignment horizontal="center" vertical="center"/>
    </xf>
    <xf numFmtId="0" fontId="11" fillId="0" borderId="17" xfId="1" applyFont="1" applyBorder="1" applyAlignment="1">
      <alignment vertical="center"/>
    </xf>
    <xf numFmtId="0" fontId="11" fillId="0" borderId="9" xfId="1" applyFont="1" applyFill="1" applyBorder="1" applyAlignment="1">
      <alignment vertical="center" shrinkToFit="1"/>
    </xf>
    <xf numFmtId="0" fontId="11" fillId="0" borderId="20" xfId="1" applyFont="1" applyFill="1" applyBorder="1" applyAlignment="1">
      <alignment vertical="center" shrinkToFit="1"/>
    </xf>
    <xf numFmtId="180" fontId="11" fillId="0" borderId="21" xfId="7" applyNumberFormat="1" applyFont="1" applyFill="1" applyBorder="1" applyAlignment="1">
      <alignment vertical="center"/>
    </xf>
    <xf numFmtId="180" fontId="11" fillId="0" borderId="0" xfId="7" applyNumberFormat="1" applyFont="1" applyFill="1" applyBorder="1" applyAlignment="1">
      <alignment vertical="center"/>
    </xf>
    <xf numFmtId="180" fontId="12" fillId="0" borderId="1" xfId="7" applyNumberFormat="1" applyFont="1" applyFill="1" applyBorder="1" applyAlignment="1">
      <alignment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8" fillId="0" borderId="0" xfId="22" applyFont="1" applyFill="1" applyAlignment="1">
      <alignment vertical="center"/>
    </xf>
    <xf numFmtId="0" fontId="18" fillId="0" borderId="0" xfId="22" applyFont="1" applyFill="1" applyAlignment="1">
      <alignment horizontal="center" vertical="center"/>
    </xf>
    <xf numFmtId="0" fontId="18" fillId="0" borderId="0" xfId="22" applyFont="1" applyFill="1" applyBorder="1" applyAlignment="1">
      <alignment vertical="center"/>
    </xf>
    <xf numFmtId="0" fontId="9" fillId="0" borderId="0" xfId="22" applyFont="1" applyFill="1" applyAlignment="1">
      <alignment vertical="center"/>
    </xf>
    <xf numFmtId="0" fontId="9" fillId="0" borderId="0" xfId="22" applyFont="1" applyFill="1" applyAlignment="1">
      <alignment horizontal="center" vertical="center"/>
    </xf>
    <xf numFmtId="0" fontId="9" fillId="0" borderId="0" xfId="22" applyFont="1" applyFill="1" applyBorder="1" applyAlignment="1">
      <alignment vertical="center"/>
    </xf>
    <xf numFmtId="3" fontId="9" fillId="0" borderId="0" xfId="22" applyNumberFormat="1" applyFont="1" applyFill="1" applyAlignment="1">
      <alignment vertical="center"/>
    </xf>
    <xf numFmtId="1" fontId="9" fillId="0" borderId="3" xfId="23" applyNumberFormat="1" applyFont="1" applyBorder="1" applyAlignment="1">
      <alignment vertical="center"/>
    </xf>
    <xf numFmtId="3" fontId="9" fillId="0" borderId="0" xfId="1" applyNumberFormat="1" applyFont="1" applyAlignment="1">
      <alignment vertical="center"/>
    </xf>
    <xf numFmtId="1" fontId="9" fillId="0" borderId="0" xfId="23" applyNumberFormat="1" applyFont="1" applyAlignment="1">
      <alignment horizontal="left" vertical="center"/>
    </xf>
    <xf numFmtId="0" fontId="11" fillId="0" borderId="0" xfId="22" applyFont="1" applyFill="1" applyAlignment="1">
      <alignment vertical="center"/>
    </xf>
    <xf numFmtId="0" fontId="11" fillId="0" borderId="24" xfId="22" applyFont="1" applyFill="1" applyBorder="1" applyAlignment="1">
      <alignment horizontal="center" vertical="center"/>
    </xf>
    <xf numFmtId="178" fontId="11" fillId="0" borderId="1" xfId="24" applyNumberFormat="1" applyFont="1" applyFill="1" applyBorder="1" applyAlignment="1">
      <alignment horizontal="center" vertical="center"/>
    </xf>
    <xf numFmtId="178" fontId="11" fillId="0" borderId="0" xfId="24" applyNumberFormat="1" applyFont="1" applyFill="1" applyBorder="1" applyAlignment="1">
      <alignment horizontal="center" vertical="center"/>
    </xf>
    <xf numFmtId="178" fontId="11" fillId="0" borderId="24" xfId="24" applyNumberFormat="1" applyFont="1" applyFill="1" applyBorder="1" applyAlignment="1">
      <alignment horizontal="center" vertical="center"/>
    </xf>
    <xf numFmtId="0" fontId="11" fillId="0" borderId="22" xfId="22" applyFont="1" applyFill="1" applyBorder="1" applyAlignment="1">
      <alignment horizontal="center" vertical="center"/>
    </xf>
    <xf numFmtId="3" fontId="11" fillId="3" borderId="0" xfId="1" applyNumberFormat="1" applyFont="1" applyFill="1" applyBorder="1" applyAlignment="1">
      <alignment horizontal="right" vertical="center" wrapText="1" indent="1"/>
    </xf>
    <xf numFmtId="3" fontId="11" fillId="0" borderId="0" xfId="1" applyNumberFormat="1" applyFont="1" applyFill="1" applyBorder="1" applyAlignment="1">
      <alignment horizontal="right" vertical="center" wrapText="1" indent="1"/>
    </xf>
    <xf numFmtId="41" fontId="11" fillId="0" borderId="0" xfId="22" applyNumberFormat="1" applyFont="1" applyFill="1" applyBorder="1" applyAlignment="1">
      <alignment horizontal="right" vertical="center" indent="1"/>
    </xf>
    <xf numFmtId="0" fontId="11" fillId="3" borderId="0" xfId="1" applyFont="1" applyFill="1" applyBorder="1" applyAlignment="1">
      <alignment horizontal="right" vertical="center" wrapText="1" indent="1"/>
    </xf>
    <xf numFmtId="3" fontId="11" fillId="0" borderId="9" xfId="1" applyNumberFormat="1" applyFont="1" applyFill="1" applyBorder="1" applyAlignment="1">
      <alignment horizontal="right" vertical="center" wrapText="1" indent="1"/>
    </xf>
    <xf numFmtId="0" fontId="11" fillId="0" borderId="0" xfId="22" applyFont="1" applyFill="1" applyAlignment="1">
      <alignment horizontal="center" vertical="center"/>
    </xf>
    <xf numFmtId="41" fontId="12" fillId="0" borderId="0" xfId="22" applyNumberFormat="1" applyFont="1" applyFill="1" applyBorder="1" applyAlignment="1">
      <alignment horizontal="right" vertical="center" indent="1"/>
    </xf>
    <xf numFmtId="0" fontId="12" fillId="0" borderId="0" xfId="22" applyFont="1" applyFill="1" applyAlignment="1">
      <alignment vertical="center"/>
    </xf>
    <xf numFmtId="0" fontId="12" fillId="0" borderId="9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right" vertical="center" wrapText="1" indent="1"/>
    </xf>
    <xf numFmtId="3" fontId="12" fillId="0" borderId="9" xfId="1" applyNumberFormat="1" applyFont="1" applyFill="1" applyBorder="1" applyAlignment="1">
      <alignment horizontal="right" vertical="center" wrapText="1" inden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1" fillId="0" borderId="9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 wrapText="1" indent="1"/>
    </xf>
    <xf numFmtId="0" fontId="11" fillId="0" borderId="20" xfId="22" applyFont="1" applyFill="1" applyBorder="1" applyAlignment="1">
      <alignment horizontal="center" vertical="center"/>
    </xf>
    <xf numFmtId="0" fontId="11" fillId="0" borderId="23" xfId="22" applyFont="1" applyFill="1" applyBorder="1" applyAlignment="1">
      <alignment horizontal="center" vertical="center"/>
    </xf>
    <xf numFmtId="0" fontId="11" fillId="0" borderId="0" xfId="22" applyFont="1" applyFill="1" applyBorder="1" applyAlignment="1">
      <alignment horizontal="center" vertical="center"/>
    </xf>
    <xf numFmtId="0" fontId="11" fillId="0" borderId="9" xfId="22" applyFont="1" applyFill="1" applyBorder="1" applyAlignment="1">
      <alignment horizontal="center" vertical="center" wrapText="1"/>
    </xf>
    <xf numFmtId="0" fontId="11" fillId="0" borderId="0" xfId="22" applyFont="1" applyFill="1" applyBorder="1" applyAlignment="1">
      <alignment horizontal="center" vertical="center" wrapText="1"/>
    </xf>
    <xf numFmtId="0" fontId="11" fillId="0" borderId="17" xfId="22" applyFont="1" applyFill="1" applyBorder="1" applyAlignment="1">
      <alignment horizontal="center" vertical="center" wrapText="1"/>
    </xf>
    <xf numFmtId="0" fontId="11" fillId="0" borderId="21" xfId="22" applyFont="1" applyFill="1" applyBorder="1" applyAlignment="1">
      <alignment horizontal="center" vertical="center" wrapText="1"/>
    </xf>
    <xf numFmtId="0" fontId="9" fillId="0" borderId="0" xfId="22" applyFont="1" applyFill="1" applyAlignment="1">
      <alignment horizontal="right" vertical="center"/>
    </xf>
    <xf numFmtId="0" fontId="9" fillId="0" borderId="1" xfId="22" applyFont="1" applyFill="1" applyBorder="1" applyAlignment="1">
      <alignment vertical="center"/>
    </xf>
    <xf numFmtId="0" fontId="7" fillId="0" borderId="0" xfId="22" applyFont="1" applyFill="1" applyAlignment="1">
      <alignment horizontal="left" vertical="center"/>
    </xf>
    <xf numFmtId="0" fontId="7" fillId="0" borderId="0" xfId="22" applyFont="1" applyFill="1" applyAlignment="1">
      <alignment horizontal="center" vertical="center"/>
    </xf>
    <xf numFmtId="0" fontId="7" fillId="0" borderId="0" xfId="22" applyFont="1" applyFill="1" applyBorder="1" applyAlignment="1">
      <alignment horizontal="center" vertical="center"/>
    </xf>
    <xf numFmtId="0" fontId="4" fillId="0" borderId="0" xfId="22" applyFont="1" applyFill="1" applyAlignment="1">
      <alignment vertical="center"/>
    </xf>
    <xf numFmtId="0" fontId="4" fillId="0" borderId="0" xfId="22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/>
    </xf>
    <xf numFmtId="0" fontId="20" fillId="0" borderId="0" xfId="1" applyFont="1" applyAlignment="1">
      <alignment horizontal="center" vertical="center" wrapText="1"/>
    </xf>
    <xf numFmtId="181" fontId="12" fillId="3" borderId="1" xfId="4" applyNumberFormat="1" applyFont="1" applyFill="1" applyBorder="1" applyAlignment="1">
      <alignment horizontal="center" vertical="center"/>
    </xf>
    <xf numFmtId="179" fontId="12" fillId="3" borderId="1" xfId="4" applyNumberFormat="1" applyFont="1" applyFill="1" applyBorder="1" applyAlignment="1">
      <alignment horizontal="center" vertical="center"/>
    </xf>
    <xf numFmtId="179" fontId="11" fillId="0" borderId="0" xfId="4" applyNumberFormat="1" applyFont="1" applyFill="1" applyBorder="1" applyAlignment="1">
      <alignment horizontal="center" vertical="center"/>
    </xf>
    <xf numFmtId="181" fontId="11" fillId="0" borderId="0" xfId="4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left" vertical="center"/>
    </xf>
    <xf numFmtId="182" fontId="9" fillId="0" borderId="0" xfId="1" applyNumberFormat="1" applyFont="1" applyFill="1" applyBorder="1" applyAlignment="1">
      <alignment horizontal="right" vertical="center"/>
    </xf>
    <xf numFmtId="182" fontId="9" fillId="0" borderId="3" xfId="1" applyNumberFormat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176" fontId="11" fillId="0" borderId="20" xfId="1" applyNumberFormat="1" applyFont="1" applyFill="1" applyBorder="1" applyAlignment="1">
      <alignment horizontal="center" vertical="center"/>
    </xf>
    <xf numFmtId="176" fontId="11" fillId="0" borderId="23" xfId="1" applyNumberFormat="1" applyFont="1" applyFill="1" applyBorder="1" applyAlignment="1">
      <alignment horizontal="center" vertical="center"/>
    </xf>
    <xf numFmtId="176" fontId="11" fillId="0" borderId="9" xfId="1" applyNumberFormat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41" fontId="11" fillId="0" borderId="10" xfId="2" applyFont="1" applyFill="1" applyBorder="1" applyAlignment="1">
      <alignment horizontal="center" vertical="center" wrapText="1"/>
    </xf>
    <xf numFmtId="41" fontId="11" fillId="0" borderId="16" xfId="2" applyFont="1" applyFill="1" applyBorder="1" applyAlignment="1">
      <alignment horizontal="center" vertical="center"/>
    </xf>
    <xf numFmtId="41" fontId="11" fillId="0" borderId="19" xfId="2" applyFont="1" applyFill="1" applyBorder="1" applyAlignment="1">
      <alignment horizontal="center" vertical="center"/>
    </xf>
    <xf numFmtId="41" fontId="11" fillId="0" borderId="17" xfId="2" applyFont="1" applyFill="1" applyBorder="1" applyAlignment="1">
      <alignment horizontal="center" vertical="center" wrapText="1"/>
    </xf>
    <xf numFmtId="41" fontId="11" fillId="0" borderId="14" xfId="2" applyFont="1" applyFill="1" applyBorder="1" applyAlignment="1">
      <alignment horizontal="center" vertical="center" wrapText="1"/>
    </xf>
    <xf numFmtId="41" fontId="11" fillId="0" borderId="9" xfId="2" applyFont="1" applyFill="1" applyBorder="1" applyAlignment="1">
      <alignment horizontal="center" vertical="center" wrapText="1"/>
    </xf>
    <xf numFmtId="41" fontId="11" fillId="0" borderId="8" xfId="2" applyFont="1" applyFill="1" applyBorder="1" applyAlignment="1">
      <alignment horizontal="center" vertical="center" wrapText="1"/>
    </xf>
    <xf numFmtId="41" fontId="11" fillId="0" borderId="20" xfId="2" applyFont="1" applyFill="1" applyBorder="1" applyAlignment="1">
      <alignment horizontal="center" vertical="center" wrapText="1"/>
    </xf>
    <xf numFmtId="41" fontId="11" fillId="0" borderId="18" xfId="2" applyFont="1" applyFill="1" applyBorder="1" applyAlignment="1">
      <alignment horizontal="center" vertical="center" wrapText="1"/>
    </xf>
    <xf numFmtId="176" fontId="11" fillId="0" borderId="21" xfId="1" applyNumberFormat="1" applyFont="1" applyFill="1" applyBorder="1" applyAlignment="1">
      <alignment horizontal="center" vertical="center" wrapText="1"/>
    </xf>
    <xf numFmtId="176" fontId="11" fillId="0" borderId="14" xfId="1" applyNumberFormat="1" applyFont="1" applyFill="1" applyBorder="1" applyAlignment="1">
      <alignment horizontal="center" vertical="center" wrapText="1"/>
    </xf>
    <xf numFmtId="176" fontId="11" fillId="0" borderId="0" xfId="1" applyNumberFormat="1" applyFont="1" applyFill="1" applyBorder="1" applyAlignment="1">
      <alignment horizontal="center" vertical="center" wrapText="1"/>
    </xf>
    <xf numFmtId="176" fontId="11" fillId="0" borderId="8" xfId="1" applyNumberFormat="1" applyFont="1" applyFill="1" applyBorder="1" applyAlignment="1">
      <alignment horizontal="center" vertical="center" wrapText="1"/>
    </xf>
    <xf numFmtId="176" fontId="11" fillId="0" borderId="23" xfId="1" applyNumberFormat="1" applyFont="1" applyFill="1" applyBorder="1" applyAlignment="1">
      <alignment horizontal="center" vertical="center" wrapText="1"/>
    </xf>
    <xf numFmtId="176" fontId="11" fillId="0" borderId="18" xfId="1" applyNumberFormat="1" applyFont="1" applyFill="1" applyBorder="1" applyAlignment="1">
      <alignment horizontal="center" vertical="center" wrapText="1"/>
    </xf>
    <xf numFmtId="41" fontId="11" fillId="0" borderId="14" xfId="2" applyFont="1" applyFill="1" applyBorder="1" applyAlignment="1">
      <alignment horizontal="center" vertical="center"/>
    </xf>
    <xf numFmtId="41" fontId="11" fillId="0" borderId="9" xfId="2" applyFont="1" applyFill="1" applyBorder="1" applyAlignment="1">
      <alignment horizontal="center" vertical="center"/>
    </xf>
    <xf numFmtId="41" fontId="11" fillId="0" borderId="8" xfId="2" applyFont="1" applyFill="1" applyBorder="1" applyAlignment="1">
      <alignment horizontal="center" vertical="center"/>
    </xf>
    <xf numFmtId="41" fontId="11" fillId="0" borderId="20" xfId="2" applyFont="1" applyFill="1" applyBorder="1" applyAlignment="1">
      <alignment horizontal="center" vertical="center"/>
    </xf>
    <xf numFmtId="41" fontId="11" fillId="0" borderId="18" xfId="2" applyFont="1" applyFill="1" applyBorder="1" applyAlignment="1">
      <alignment horizontal="center" vertical="center"/>
    </xf>
    <xf numFmtId="178" fontId="11" fillId="0" borderId="2" xfId="3" applyNumberFormat="1" applyFont="1" applyFill="1" applyBorder="1" applyAlignment="1">
      <alignment horizontal="center"/>
    </xf>
    <xf numFmtId="178" fontId="11" fillId="0" borderId="8" xfId="3" applyNumberFormat="1" applyFont="1" applyFill="1" applyBorder="1" applyAlignment="1">
      <alignment horizontal="center"/>
    </xf>
    <xf numFmtId="176" fontId="11" fillId="0" borderId="4" xfId="1" applyNumberFormat="1" applyFont="1" applyFill="1" applyBorder="1" applyAlignment="1">
      <alignment horizontal="center" vertical="center"/>
    </xf>
    <xf numFmtId="176" fontId="11" fillId="0" borderId="5" xfId="1" applyNumberFormat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/>
    </xf>
    <xf numFmtId="180" fontId="11" fillId="0" borderId="0" xfId="1" applyNumberFormat="1" applyFont="1" applyFill="1" applyBorder="1" applyAlignment="1">
      <alignment horizontal="center" vertical="center" shrinkToFit="1"/>
    </xf>
    <xf numFmtId="180" fontId="12" fillId="3" borderId="1" xfId="1" applyNumberFormat="1" applyFont="1" applyFill="1" applyBorder="1" applyAlignment="1">
      <alignment horizontal="center" vertical="center" shrinkToFit="1"/>
    </xf>
    <xf numFmtId="180" fontId="12" fillId="3" borderId="1" xfId="1" applyNumberFormat="1" applyFont="1" applyFill="1" applyBorder="1" applyAlignment="1">
      <alignment horizontal="center" vertical="center"/>
    </xf>
    <xf numFmtId="178" fontId="11" fillId="0" borderId="8" xfId="3" applyNumberFormat="1" applyFont="1" applyFill="1" applyBorder="1" applyAlignment="1">
      <alignment horizontal="center" vertical="center"/>
    </xf>
    <xf numFmtId="178" fontId="11" fillId="0" borderId="18" xfId="3" applyNumberFormat="1" applyFont="1" applyFill="1" applyBorder="1" applyAlignment="1">
      <alignment horizontal="center" vertical="center"/>
    </xf>
    <xf numFmtId="176" fontId="11" fillId="0" borderId="10" xfId="1" applyNumberFormat="1" applyFont="1" applyFill="1" applyBorder="1" applyAlignment="1">
      <alignment horizontal="center" vertical="center" wrapText="1"/>
    </xf>
    <xf numFmtId="176" fontId="11" fillId="0" borderId="16" xfId="1" applyNumberFormat="1" applyFont="1" applyFill="1" applyBorder="1" applyAlignment="1">
      <alignment horizontal="center" vertical="center" wrapText="1"/>
    </xf>
    <xf numFmtId="176" fontId="11" fillId="0" borderId="19" xfId="1" applyNumberFormat="1" applyFont="1" applyFill="1" applyBorder="1" applyAlignment="1">
      <alignment horizontal="center" vertical="center" wrapText="1"/>
    </xf>
    <xf numFmtId="41" fontId="11" fillId="0" borderId="16" xfId="2" applyFont="1" applyFill="1" applyBorder="1" applyAlignment="1">
      <alignment horizontal="center" vertical="center" wrapText="1"/>
    </xf>
    <xf numFmtId="41" fontId="11" fillId="0" borderId="1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right" vertical="center"/>
    </xf>
    <xf numFmtId="178" fontId="11" fillId="0" borderId="2" xfId="3" applyNumberFormat="1" applyFont="1" applyFill="1" applyBorder="1" applyAlignment="1">
      <alignment horizontal="center" wrapText="1"/>
    </xf>
    <xf numFmtId="178" fontId="11" fillId="0" borderId="8" xfId="3" applyNumberFormat="1" applyFont="1" applyFill="1" applyBorder="1" applyAlignment="1">
      <alignment horizontal="center" wrapText="1"/>
    </xf>
    <xf numFmtId="176" fontId="11" fillId="0" borderId="6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41" fontId="11" fillId="0" borderId="12" xfId="2" applyFont="1" applyFill="1" applyBorder="1" applyAlignment="1">
      <alignment horizontal="center" vertical="center"/>
    </xf>
    <xf numFmtId="41" fontId="11" fillId="0" borderId="13" xfId="2" applyFont="1" applyFill="1" applyBorder="1" applyAlignment="1">
      <alignment horizontal="center" vertical="center"/>
    </xf>
    <xf numFmtId="178" fontId="11" fillId="0" borderId="8" xfId="3" applyNumberFormat="1" applyFont="1" applyFill="1" applyBorder="1" applyAlignment="1">
      <alignment horizontal="center" vertical="center" wrapText="1"/>
    </xf>
    <xf numFmtId="178" fontId="11" fillId="0" borderId="18" xfId="3" applyNumberFormat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/>
    </xf>
    <xf numFmtId="176" fontId="11" fillId="0" borderId="9" xfId="1" applyNumberFormat="1" applyFont="1" applyFill="1" applyBorder="1" applyAlignment="1">
      <alignment horizontal="center" vertical="center" wrapText="1"/>
    </xf>
    <xf numFmtId="176" fontId="11" fillId="0" borderId="20" xfId="1" applyNumberFormat="1" applyFont="1" applyFill="1" applyBorder="1" applyAlignment="1">
      <alignment horizontal="center" vertical="center" wrapText="1"/>
    </xf>
    <xf numFmtId="41" fontId="11" fillId="0" borderId="15" xfId="2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right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 wrapText="1" shrinkToFit="1"/>
    </xf>
    <xf numFmtId="0" fontId="11" fillId="0" borderId="19" xfId="1" applyFont="1" applyBorder="1" applyAlignment="1">
      <alignment horizontal="center" vertical="center" wrapText="1" shrinkToFit="1"/>
    </xf>
    <xf numFmtId="0" fontId="11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shrinkToFi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0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26" fillId="0" borderId="0" xfId="21" applyFill="1" applyAlignment="1">
      <alignment horizontal="left" vertical="top"/>
    </xf>
    <xf numFmtId="0" fontId="18" fillId="0" borderId="0" xfId="1" applyFont="1" applyFill="1" applyAlignment="1">
      <alignment horizontal="left" vertical="top"/>
    </xf>
    <xf numFmtId="0" fontId="4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right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left" vertical="center"/>
    </xf>
    <xf numFmtId="1" fontId="9" fillId="0" borderId="3" xfId="23" applyNumberFormat="1" applyFont="1" applyBorder="1" applyAlignment="1">
      <alignment horizontal="right" vertical="center"/>
    </xf>
    <xf numFmtId="0" fontId="4" fillId="0" borderId="0" xfId="22" applyFont="1" applyFill="1" applyAlignment="1">
      <alignment horizontal="center" vertical="center"/>
    </xf>
    <xf numFmtId="0" fontId="9" fillId="0" borderId="1" xfId="22" applyFont="1" applyFill="1" applyBorder="1" applyAlignment="1">
      <alignment horizontal="right" vertical="center"/>
    </xf>
    <xf numFmtId="0" fontId="11" fillId="0" borderId="8" xfId="1" applyFont="1" applyBorder="1" applyAlignment="1">
      <alignment horizontal="center" vertical="center"/>
    </xf>
    <xf numFmtId="0" fontId="11" fillId="0" borderId="4" xfId="22" applyFont="1" applyFill="1" applyBorder="1" applyAlignment="1">
      <alignment horizontal="center" vertical="center" wrapText="1"/>
    </xf>
    <xf numFmtId="0" fontId="11" fillId="0" borderId="5" xfId="22" applyFont="1" applyFill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</cellXfs>
  <cellStyles count="25">
    <cellStyle name="백분율 2" xfId="8"/>
    <cellStyle name="쉼표 [0]" xfId="20" builtinId="6"/>
    <cellStyle name="쉼표 [0] 14" xfId="19"/>
    <cellStyle name="쉼표 [0] 15" xfId="18"/>
    <cellStyle name="쉼표 [0] 15 4" xfId="4"/>
    <cellStyle name="쉼표 [0] 2" xfId="7"/>
    <cellStyle name="쉼표 [0] 2 2" xfId="9"/>
    <cellStyle name="쉼표 [0] 3" xfId="10"/>
    <cellStyle name="쉼표 [0] 3 2" xfId="11"/>
    <cellStyle name="쉼표 [0] 9" xfId="12"/>
    <cellStyle name="쉼표 [0]_09-유통금융 2" xfId="24"/>
    <cellStyle name="콤마 [0]_22완)4.산업별취업자" xfId="13"/>
    <cellStyle name="콤마 [0]_91완)1.시장분포" xfId="2"/>
    <cellStyle name="콤마 [0]_해안선및도서" xfId="3"/>
    <cellStyle name="콤마_2. 행정구역" xfId="5"/>
    <cellStyle name="통화 [0] 2" xfId="6"/>
    <cellStyle name="표준" xfId="0" builtinId="0"/>
    <cellStyle name="표준 10" xfId="14"/>
    <cellStyle name="표준 2" xfId="1"/>
    <cellStyle name="표준 2 2" xfId="15"/>
    <cellStyle name="표준 2 3" xfId="16"/>
    <cellStyle name="표준 3" xfId="17"/>
    <cellStyle name="표준_09-유통금융" xfId="22"/>
    <cellStyle name="표준_맥류" xfId="23"/>
    <cellStyle name="하이퍼링크" xfId="2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stat.kita.net/stat/kts/prod/ProdWholeList.screen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M27"/>
  <sheetViews>
    <sheetView workbookViewId="0">
      <selection activeCell="D7" sqref="D7"/>
    </sheetView>
  </sheetViews>
  <sheetFormatPr defaultRowHeight="13.5" x14ac:dyDescent="0.15"/>
  <cols>
    <col min="1" max="16384" width="9" style="95"/>
  </cols>
  <sheetData>
    <row r="1" spans="5:13" ht="50.1" customHeight="1" x14ac:dyDescent="0.15"/>
    <row r="2" spans="5:13" ht="38.25" x14ac:dyDescent="0.7">
      <c r="E2" s="275" t="s">
        <v>101</v>
      </c>
      <c r="F2" s="275"/>
      <c r="G2" s="275"/>
      <c r="H2" s="275"/>
      <c r="I2" s="275"/>
      <c r="J2" s="275"/>
      <c r="K2" s="275"/>
      <c r="L2" s="275"/>
      <c r="M2" s="143"/>
    </row>
    <row r="3" spans="5:13" s="145" customFormat="1" ht="42.75" customHeight="1" x14ac:dyDescent="0.3">
      <c r="E3" s="276" t="s">
        <v>102</v>
      </c>
      <c r="F3" s="276"/>
      <c r="G3" s="276"/>
      <c r="H3" s="276"/>
      <c r="I3" s="276"/>
      <c r="J3" s="276"/>
      <c r="K3" s="276"/>
      <c r="L3" s="276"/>
      <c r="M3" s="144"/>
    </row>
    <row r="5" spans="5:13" ht="20.25" x14ac:dyDescent="0.35">
      <c r="G5" s="146"/>
      <c r="H5" s="146"/>
      <c r="I5" s="146"/>
      <c r="J5" s="146"/>
      <c r="K5" s="146"/>
      <c r="L5" s="146"/>
    </row>
    <row r="6" spans="5:13" ht="22.5" customHeight="1" x14ac:dyDescent="0.25">
      <c r="G6" s="147" t="s">
        <v>103</v>
      </c>
    </row>
    <row r="7" spans="5:13" ht="22.5" customHeight="1" x14ac:dyDescent="0.25">
      <c r="G7" s="147" t="s">
        <v>104</v>
      </c>
    </row>
    <row r="8" spans="5:13" ht="22.5" customHeight="1" x14ac:dyDescent="0.25">
      <c r="G8" s="147" t="s">
        <v>105</v>
      </c>
    </row>
    <row r="9" spans="5:13" ht="22.5" customHeight="1" x14ac:dyDescent="0.25">
      <c r="G9" s="147" t="s">
        <v>106</v>
      </c>
    </row>
    <row r="10" spans="5:13" ht="22.5" customHeight="1" x14ac:dyDescent="0.25">
      <c r="G10" s="147" t="s">
        <v>107</v>
      </c>
    </row>
    <row r="11" spans="5:13" ht="22.5" customHeight="1" x14ac:dyDescent="0.25">
      <c r="G11" s="147" t="s">
        <v>108</v>
      </c>
    </row>
    <row r="12" spans="5:13" ht="22.5" customHeight="1" x14ac:dyDescent="0.25">
      <c r="G12" s="147" t="s">
        <v>109</v>
      </c>
    </row>
    <row r="13" spans="5:13" ht="22.5" customHeight="1" x14ac:dyDescent="0.25">
      <c r="G13" s="147" t="s">
        <v>110</v>
      </c>
    </row>
    <row r="14" spans="5:13" ht="22.5" customHeight="1" x14ac:dyDescent="0.25">
      <c r="G14" s="147" t="s">
        <v>111</v>
      </c>
    </row>
    <row r="15" spans="5:13" ht="22.5" customHeight="1" x14ac:dyDescent="0.15"/>
    <row r="16" spans="5:13" ht="13.5" customHeight="1" x14ac:dyDescent="0.15"/>
    <row r="17" spans="8:12" ht="13.5" customHeight="1" x14ac:dyDescent="0.15"/>
    <row r="18" spans="8:12" ht="13.5" customHeight="1" x14ac:dyDescent="0.15"/>
    <row r="19" spans="8:12" ht="13.5" customHeight="1" x14ac:dyDescent="0.15"/>
    <row r="20" spans="8:12" ht="13.5" customHeight="1" x14ac:dyDescent="0.15"/>
    <row r="21" spans="8:12" ht="13.5" customHeight="1" x14ac:dyDescent="0.15"/>
    <row r="22" spans="8:12" ht="13.5" customHeight="1" x14ac:dyDescent="0.15"/>
    <row r="23" spans="8:12" ht="13.5" customHeight="1" x14ac:dyDescent="0.15"/>
    <row r="24" spans="8:12" ht="13.5" customHeight="1" x14ac:dyDescent="0.15">
      <c r="H24" s="148"/>
      <c r="I24" s="148"/>
      <c r="J24" s="148"/>
      <c r="K24" s="148"/>
      <c r="L24" s="148"/>
    </row>
    <row r="25" spans="8:12" ht="13.5" customHeight="1" x14ac:dyDescent="0.15">
      <c r="H25" s="148"/>
      <c r="I25" s="148"/>
      <c r="J25" s="148"/>
      <c r="K25" s="148"/>
      <c r="L25" s="148"/>
    </row>
    <row r="26" spans="8:12" ht="13.5" customHeight="1" x14ac:dyDescent="0.15">
      <c r="H26" s="148"/>
      <c r="I26" s="148"/>
      <c r="J26" s="148"/>
      <c r="K26" s="148"/>
      <c r="L26" s="148"/>
    </row>
    <row r="27" spans="8:12" ht="13.5" customHeight="1" x14ac:dyDescent="0.15">
      <c r="H27" s="148"/>
      <c r="I27" s="148"/>
      <c r="J27" s="148"/>
      <c r="K27" s="148"/>
      <c r="L27" s="148"/>
    </row>
  </sheetData>
  <mergeCells count="2">
    <mergeCell ref="E2:L2"/>
    <mergeCell ref="E3:L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A10" zoomScale="85" zoomScaleNormal="85" zoomScaleSheetLayoutView="100" workbookViewId="0">
      <selection activeCell="B30" sqref="B30:I30"/>
    </sheetView>
  </sheetViews>
  <sheetFormatPr defaultRowHeight="13.5" x14ac:dyDescent="0.3"/>
  <cols>
    <col min="1" max="1" width="11.375" style="170" customWidth="1"/>
    <col min="2" max="9" width="11.125" style="170" customWidth="1"/>
    <col min="10" max="10" width="10.125" style="170" customWidth="1"/>
    <col min="11" max="22" width="8.625" style="170" customWidth="1"/>
    <col min="23" max="259" width="9" style="170"/>
    <col min="260" max="260" width="11.375" style="170" customWidth="1"/>
    <col min="261" max="265" width="11.875" style="170" customWidth="1"/>
    <col min="266" max="266" width="13.625" style="170" customWidth="1"/>
    <col min="267" max="271" width="12.125" style="170" customWidth="1"/>
    <col min="272" max="272" width="12.5" style="170" customWidth="1"/>
    <col min="273" max="273" width="11.375" style="170" customWidth="1"/>
    <col min="274" max="515" width="9" style="170"/>
    <col min="516" max="516" width="11.375" style="170" customWidth="1"/>
    <col min="517" max="521" width="11.875" style="170" customWidth="1"/>
    <col min="522" max="522" width="13.625" style="170" customWidth="1"/>
    <col min="523" max="527" width="12.125" style="170" customWidth="1"/>
    <col min="528" max="528" width="12.5" style="170" customWidth="1"/>
    <col min="529" max="529" width="11.375" style="170" customWidth="1"/>
    <col min="530" max="771" width="9" style="170"/>
    <col min="772" max="772" width="11.375" style="170" customWidth="1"/>
    <col min="773" max="777" width="11.875" style="170" customWidth="1"/>
    <col min="778" max="778" width="13.625" style="170" customWidth="1"/>
    <col min="779" max="783" width="12.125" style="170" customWidth="1"/>
    <col min="784" max="784" width="12.5" style="170" customWidth="1"/>
    <col min="785" max="785" width="11.375" style="170" customWidth="1"/>
    <col min="786" max="1027" width="9" style="170"/>
    <col min="1028" max="1028" width="11.375" style="170" customWidth="1"/>
    <col min="1029" max="1033" width="11.875" style="170" customWidth="1"/>
    <col min="1034" max="1034" width="13.625" style="170" customWidth="1"/>
    <col min="1035" max="1039" width="12.125" style="170" customWidth="1"/>
    <col min="1040" max="1040" width="12.5" style="170" customWidth="1"/>
    <col min="1041" max="1041" width="11.375" style="170" customWidth="1"/>
    <col min="1042" max="1283" width="9" style="170"/>
    <col min="1284" max="1284" width="11.375" style="170" customWidth="1"/>
    <col min="1285" max="1289" width="11.875" style="170" customWidth="1"/>
    <col min="1290" max="1290" width="13.625" style="170" customWidth="1"/>
    <col min="1291" max="1295" width="12.125" style="170" customWidth="1"/>
    <col min="1296" max="1296" width="12.5" style="170" customWidth="1"/>
    <col min="1297" max="1297" width="11.375" style="170" customWidth="1"/>
    <col min="1298" max="1539" width="9" style="170"/>
    <col min="1540" max="1540" width="11.375" style="170" customWidth="1"/>
    <col min="1541" max="1545" width="11.875" style="170" customWidth="1"/>
    <col min="1546" max="1546" width="13.625" style="170" customWidth="1"/>
    <col min="1547" max="1551" width="12.125" style="170" customWidth="1"/>
    <col min="1552" max="1552" width="12.5" style="170" customWidth="1"/>
    <col min="1553" max="1553" width="11.375" style="170" customWidth="1"/>
    <col min="1554" max="1795" width="9" style="170"/>
    <col min="1796" max="1796" width="11.375" style="170" customWidth="1"/>
    <col min="1797" max="1801" width="11.875" style="170" customWidth="1"/>
    <col min="1802" max="1802" width="13.625" style="170" customWidth="1"/>
    <col min="1803" max="1807" width="12.125" style="170" customWidth="1"/>
    <col min="1808" max="1808" width="12.5" style="170" customWidth="1"/>
    <col min="1809" max="1809" width="11.375" style="170" customWidth="1"/>
    <col min="1810" max="2051" width="9" style="170"/>
    <col min="2052" max="2052" width="11.375" style="170" customWidth="1"/>
    <col min="2053" max="2057" width="11.875" style="170" customWidth="1"/>
    <col min="2058" max="2058" width="13.625" style="170" customWidth="1"/>
    <col min="2059" max="2063" width="12.125" style="170" customWidth="1"/>
    <col min="2064" max="2064" width="12.5" style="170" customWidth="1"/>
    <col min="2065" max="2065" width="11.375" style="170" customWidth="1"/>
    <col min="2066" max="2307" width="9" style="170"/>
    <col min="2308" max="2308" width="11.375" style="170" customWidth="1"/>
    <col min="2309" max="2313" width="11.875" style="170" customWidth="1"/>
    <col min="2314" max="2314" width="13.625" style="170" customWidth="1"/>
    <col min="2315" max="2319" width="12.125" style="170" customWidth="1"/>
    <col min="2320" max="2320" width="12.5" style="170" customWidth="1"/>
    <col min="2321" max="2321" width="11.375" style="170" customWidth="1"/>
    <col min="2322" max="2563" width="9" style="170"/>
    <col min="2564" max="2564" width="11.375" style="170" customWidth="1"/>
    <col min="2565" max="2569" width="11.875" style="170" customWidth="1"/>
    <col min="2570" max="2570" width="13.625" style="170" customWidth="1"/>
    <col min="2571" max="2575" width="12.125" style="170" customWidth="1"/>
    <col min="2576" max="2576" width="12.5" style="170" customWidth="1"/>
    <col min="2577" max="2577" width="11.375" style="170" customWidth="1"/>
    <col min="2578" max="2819" width="9" style="170"/>
    <col min="2820" max="2820" width="11.375" style="170" customWidth="1"/>
    <col min="2821" max="2825" width="11.875" style="170" customWidth="1"/>
    <col min="2826" max="2826" width="13.625" style="170" customWidth="1"/>
    <col min="2827" max="2831" width="12.125" style="170" customWidth="1"/>
    <col min="2832" max="2832" width="12.5" style="170" customWidth="1"/>
    <col min="2833" max="2833" width="11.375" style="170" customWidth="1"/>
    <col min="2834" max="3075" width="9" style="170"/>
    <col min="3076" max="3076" width="11.375" style="170" customWidth="1"/>
    <col min="3077" max="3081" width="11.875" style="170" customWidth="1"/>
    <col min="3082" max="3082" width="13.625" style="170" customWidth="1"/>
    <col min="3083" max="3087" width="12.125" style="170" customWidth="1"/>
    <col min="3088" max="3088" width="12.5" style="170" customWidth="1"/>
    <col min="3089" max="3089" width="11.375" style="170" customWidth="1"/>
    <col min="3090" max="3331" width="9" style="170"/>
    <col min="3332" max="3332" width="11.375" style="170" customWidth="1"/>
    <col min="3333" max="3337" width="11.875" style="170" customWidth="1"/>
    <col min="3338" max="3338" width="13.625" style="170" customWidth="1"/>
    <col min="3339" max="3343" width="12.125" style="170" customWidth="1"/>
    <col min="3344" max="3344" width="12.5" style="170" customWidth="1"/>
    <col min="3345" max="3345" width="11.375" style="170" customWidth="1"/>
    <col min="3346" max="3587" width="9" style="170"/>
    <col min="3588" max="3588" width="11.375" style="170" customWidth="1"/>
    <col min="3589" max="3593" width="11.875" style="170" customWidth="1"/>
    <col min="3594" max="3594" width="13.625" style="170" customWidth="1"/>
    <col min="3595" max="3599" width="12.125" style="170" customWidth="1"/>
    <col min="3600" max="3600" width="12.5" style="170" customWidth="1"/>
    <col min="3601" max="3601" width="11.375" style="170" customWidth="1"/>
    <col min="3602" max="3843" width="9" style="170"/>
    <col min="3844" max="3844" width="11.375" style="170" customWidth="1"/>
    <col min="3845" max="3849" width="11.875" style="170" customWidth="1"/>
    <col min="3850" max="3850" width="13.625" style="170" customWidth="1"/>
    <col min="3851" max="3855" width="12.125" style="170" customWidth="1"/>
    <col min="3856" max="3856" width="12.5" style="170" customWidth="1"/>
    <col min="3857" max="3857" width="11.375" style="170" customWidth="1"/>
    <col min="3858" max="4099" width="9" style="170"/>
    <col min="4100" max="4100" width="11.375" style="170" customWidth="1"/>
    <col min="4101" max="4105" width="11.875" style="170" customWidth="1"/>
    <col min="4106" max="4106" width="13.625" style="170" customWidth="1"/>
    <col min="4107" max="4111" width="12.125" style="170" customWidth="1"/>
    <col min="4112" max="4112" width="12.5" style="170" customWidth="1"/>
    <col min="4113" max="4113" width="11.375" style="170" customWidth="1"/>
    <col min="4114" max="4355" width="9" style="170"/>
    <col min="4356" max="4356" width="11.375" style="170" customWidth="1"/>
    <col min="4357" max="4361" width="11.875" style="170" customWidth="1"/>
    <col min="4362" max="4362" width="13.625" style="170" customWidth="1"/>
    <col min="4363" max="4367" width="12.125" style="170" customWidth="1"/>
    <col min="4368" max="4368" width="12.5" style="170" customWidth="1"/>
    <col min="4369" max="4369" width="11.375" style="170" customWidth="1"/>
    <col min="4370" max="4611" width="9" style="170"/>
    <col min="4612" max="4612" width="11.375" style="170" customWidth="1"/>
    <col min="4613" max="4617" width="11.875" style="170" customWidth="1"/>
    <col min="4618" max="4618" width="13.625" style="170" customWidth="1"/>
    <col min="4619" max="4623" width="12.125" style="170" customWidth="1"/>
    <col min="4624" max="4624" width="12.5" style="170" customWidth="1"/>
    <col min="4625" max="4625" width="11.375" style="170" customWidth="1"/>
    <col min="4626" max="4867" width="9" style="170"/>
    <col min="4868" max="4868" width="11.375" style="170" customWidth="1"/>
    <col min="4869" max="4873" width="11.875" style="170" customWidth="1"/>
    <col min="4874" max="4874" width="13.625" style="170" customWidth="1"/>
    <col min="4875" max="4879" width="12.125" style="170" customWidth="1"/>
    <col min="4880" max="4880" width="12.5" style="170" customWidth="1"/>
    <col min="4881" max="4881" width="11.375" style="170" customWidth="1"/>
    <col min="4882" max="5123" width="9" style="170"/>
    <col min="5124" max="5124" width="11.375" style="170" customWidth="1"/>
    <col min="5125" max="5129" width="11.875" style="170" customWidth="1"/>
    <col min="5130" max="5130" width="13.625" style="170" customWidth="1"/>
    <col min="5131" max="5135" width="12.125" style="170" customWidth="1"/>
    <col min="5136" max="5136" width="12.5" style="170" customWidth="1"/>
    <col min="5137" max="5137" width="11.375" style="170" customWidth="1"/>
    <col min="5138" max="5379" width="9" style="170"/>
    <col min="5380" max="5380" width="11.375" style="170" customWidth="1"/>
    <col min="5381" max="5385" width="11.875" style="170" customWidth="1"/>
    <col min="5386" max="5386" width="13.625" style="170" customWidth="1"/>
    <col min="5387" max="5391" width="12.125" style="170" customWidth="1"/>
    <col min="5392" max="5392" width="12.5" style="170" customWidth="1"/>
    <col min="5393" max="5393" width="11.375" style="170" customWidth="1"/>
    <col min="5394" max="5635" width="9" style="170"/>
    <col min="5636" max="5636" width="11.375" style="170" customWidth="1"/>
    <col min="5637" max="5641" width="11.875" style="170" customWidth="1"/>
    <col min="5642" max="5642" width="13.625" style="170" customWidth="1"/>
    <col min="5643" max="5647" width="12.125" style="170" customWidth="1"/>
    <col min="5648" max="5648" width="12.5" style="170" customWidth="1"/>
    <col min="5649" max="5649" width="11.375" style="170" customWidth="1"/>
    <col min="5650" max="5891" width="9" style="170"/>
    <col min="5892" max="5892" width="11.375" style="170" customWidth="1"/>
    <col min="5893" max="5897" width="11.875" style="170" customWidth="1"/>
    <col min="5898" max="5898" width="13.625" style="170" customWidth="1"/>
    <col min="5899" max="5903" width="12.125" style="170" customWidth="1"/>
    <col min="5904" max="5904" width="12.5" style="170" customWidth="1"/>
    <col min="5905" max="5905" width="11.375" style="170" customWidth="1"/>
    <col min="5906" max="6147" width="9" style="170"/>
    <col min="6148" max="6148" width="11.375" style="170" customWidth="1"/>
    <col min="6149" max="6153" width="11.875" style="170" customWidth="1"/>
    <col min="6154" max="6154" width="13.625" style="170" customWidth="1"/>
    <col min="6155" max="6159" width="12.125" style="170" customWidth="1"/>
    <col min="6160" max="6160" width="12.5" style="170" customWidth="1"/>
    <col min="6161" max="6161" width="11.375" style="170" customWidth="1"/>
    <col min="6162" max="6403" width="9" style="170"/>
    <col min="6404" max="6404" width="11.375" style="170" customWidth="1"/>
    <col min="6405" max="6409" width="11.875" style="170" customWidth="1"/>
    <col min="6410" max="6410" width="13.625" style="170" customWidth="1"/>
    <col min="6411" max="6415" width="12.125" style="170" customWidth="1"/>
    <col min="6416" max="6416" width="12.5" style="170" customWidth="1"/>
    <col min="6417" max="6417" width="11.375" style="170" customWidth="1"/>
    <col min="6418" max="6659" width="9" style="170"/>
    <col min="6660" max="6660" width="11.375" style="170" customWidth="1"/>
    <col min="6661" max="6665" width="11.875" style="170" customWidth="1"/>
    <col min="6666" max="6666" width="13.625" style="170" customWidth="1"/>
    <col min="6667" max="6671" width="12.125" style="170" customWidth="1"/>
    <col min="6672" max="6672" width="12.5" style="170" customWidth="1"/>
    <col min="6673" max="6673" width="11.375" style="170" customWidth="1"/>
    <col min="6674" max="6915" width="9" style="170"/>
    <col min="6916" max="6916" width="11.375" style="170" customWidth="1"/>
    <col min="6917" max="6921" width="11.875" style="170" customWidth="1"/>
    <col min="6922" max="6922" width="13.625" style="170" customWidth="1"/>
    <col min="6923" max="6927" width="12.125" style="170" customWidth="1"/>
    <col min="6928" max="6928" width="12.5" style="170" customWidth="1"/>
    <col min="6929" max="6929" width="11.375" style="170" customWidth="1"/>
    <col min="6930" max="7171" width="9" style="170"/>
    <col min="7172" max="7172" width="11.375" style="170" customWidth="1"/>
    <col min="7173" max="7177" width="11.875" style="170" customWidth="1"/>
    <col min="7178" max="7178" width="13.625" style="170" customWidth="1"/>
    <col min="7179" max="7183" width="12.125" style="170" customWidth="1"/>
    <col min="7184" max="7184" width="12.5" style="170" customWidth="1"/>
    <col min="7185" max="7185" width="11.375" style="170" customWidth="1"/>
    <col min="7186" max="7427" width="9" style="170"/>
    <col min="7428" max="7428" width="11.375" style="170" customWidth="1"/>
    <col min="7429" max="7433" width="11.875" style="170" customWidth="1"/>
    <col min="7434" max="7434" width="13.625" style="170" customWidth="1"/>
    <col min="7435" max="7439" width="12.125" style="170" customWidth="1"/>
    <col min="7440" max="7440" width="12.5" style="170" customWidth="1"/>
    <col min="7441" max="7441" width="11.375" style="170" customWidth="1"/>
    <col min="7442" max="7683" width="9" style="170"/>
    <col min="7684" max="7684" width="11.375" style="170" customWidth="1"/>
    <col min="7685" max="7689" width="11.875" style="170" customWidth="1"/>
    <col min="7690" max="7690" width="13.625" style="170" customWidth="1"/>
    <col min="7691" max="7695" width="12.125" style="170" customWidth="1"/>
    <col min="7696" max="7696" width="12.5" style="170" customWidth="1"/>
    <col min="7697" max="7697" width="11.375" style="170" customWidth="1"/>
    <col min="7698" max="7939" width="9" style="170"/>
    <col min="7940" max="7940" width="11.375" style="170" customWidth="1"/>
    <col min="7941" max="7945" width="11.875" style="170" customWidth="1"/>
    <col min="7946" max="7946" width="13.625" style="170" customWidth="1"/>
    <col min="7947" max="7951" width="12.125" style="170" customWidth="1"/>
    <col min="7952" max="7952" width="12.5" style="170" customWidth="1"/>
    <col min="7953" max="7953" width="11.375" style="170" customWidth="1"/>
    <col min="7954" max="8195" width="9" style="170"/>
    <col min="8196" max="8196" width="11.375" style="170" customWidth="1"/>
    <col min="8197" max="8201" width="11.875" style="170" customWidth="1"/>
    <col min="8202" max="8202" width="13.625" style="170" customWidth="1"/>
    <col min="8203" max="8207" width="12.125" style="170" customWidth="1"/>
    <col min="8208" max="8208" width="12.5" style="170" customWidth="1"/>
    <col min="8209" max="8209" width="11.375" style="170" customWidth="1"/>
    <col min="8210" max="8451" width="9" style="170"/>
    <col min="8452" max="8452" width="11.375" style="170" customWidth="1"/>
    <col min="8453" max="8457" width="11.875" style="170" customWidth="1"/>
    <col min="8458" max="8458" width="13.625" style="170" customWidth="1"/>
    <col min="8459" max="8463" width="12.125" style="170" customWidth="1"/>
    <col min="8464" max="8464" width="12.5" style="170" customWidth="1"/>
    <col min="8465" max="8465" width="11.375" style="170" customWidth="1"/>
    <col min="8466" max="8707" width="9" style="170"/>
    <col min="8708" max="8708" width="11.375" style="170" customWidth="1"/>
    <col min="8709" max="8713" width="11.875" style="170" customWidth="1"/>
    <col min="8714" max="8714" width="13.625" style="170" customWidth="1"/>
    <col min="8715" max="8719" width="12.125" style="170" customWidth="1"/>
    <col min="8720" max="8720" width="12.5" style="170" customWidth="1"/>
    <col min="8721" max="8721" width="11.375" style="170" customWidth="1"/>
    <col min="8722" max="8963" width="9" style="170"/>
    <col min="8964" max="8964" width="11.375" style="170" customWidth="1"/>
    <col min="8965" max="8969" width="11.875" style="170" customWidth="1"/>
    <col min="8970" max="8970" width="13.625" style="170" customWidth="1"/>
    <col min="8971" max="8975" width="12.125" style="170" customWidth="1"/>
    <col min="8976" max="8976" width="12.5" style="170" customWidth="1"/>
    <col min="8977" max="8977" width="11.375" style="170" customWidth="1"/>
    <col min="8978" max="9219" width="9" style="170"/>
    <col min="9220" max="9220" width="11.375" style="170" customWidth="1"/>
    <col min="9221" max="9225" width="11.875" style="170" customWidth="1"/>
    <col min="9226" max="9226" width="13.625" style="170" customWidth="1"/>
    <col min="9227" max="9231" width="12.125" style="170" customWidth="1"/>
    <col min="9232" max="9232" width="12.5" style="170" customWidth="1"/>
    <col min="9233" max="9233" width="11.375" style="170" customWidth="1"/>
    <col min="9234" max="9475" width="9" style="170"/>
    <col min="9476" max="9476" width="11.375" style="170" customWidth="1"/>
    <col min="9477" max="9481" width="11.875" style="170" customWidth="1"/>
    <col min="9482" max="9482" width="13.625" style="170" customWidth="1"/>
    <col min="9483" max="9487" width="12.125" style="170" customWidth="1"/>
    <col min="9488" max="9488" width="12.5" style="170" customWidth="1"/>
    <col min="9489" max="9489" width="11.375" style="170" customWidth="1"/>
    <col min="9490" max="9731" width="9" style="170"/>
    <col min="9732" max="9732" width="11.375" style="170" customWidth="1"/>
    <col min="9733" max="9737" width="11.875" style="170" customWidth="1"/>
    <col min="9738" max="9738" width="13.625" style="170" customWidth="1"/>
    <col min="9739" max="9743" width="12.125" style="170" customWidth="1"/>
    <col min="9744" max="9744" width="12.5" style="170" customWidth="1"/>
    <col min="9745" max="9745" width="11.375" style="170" customWidth="1"/>
    <col min="9746" max="9987" width="9" style="170"/>
    <col min="9988" max="9988" width="11.375" style="170" customWidth="1"/>
    <col min="9989" max="9993" width="11.875" style="170" customWidth="1"/>
    <col min="9994" max="9994" width="13.625" style="170" customWidth="1"/>
    <col min="9995" max="9999" width="12.125" style="170" customWidth="1"/>
    <col min="10000" max="10000" width="12.5" style="170" customWidth="1"/>
    <col min="10001" max="10001" width="11.375" style="170" customWidth="1"/>
    <col min="10002" max="10243" width="9" style="170"/>
    <col min="10244" max="10244" width="11.375" style="170" customWidth="1"/>
    <col min="10245" max="10249" width="11.875" style="170" customWidth="1"/>
    <col min="10250" max="10250" width="13.625" style="170" customWidth="1"/>
    <col min="10251" max="10255" width="12.125" style="170" customWidth="1"/>
    <col min="10256" max="10256" width="12.5" style="170" customWidth="1"/>
    <col min="10257" max="10257" width="11.375" style="170" customWidth="1"/>
    <col min="10258" max="10499" width="9" style="170"/>
    <col min="10500" max="10500" width="11.375" style="170" customWidth="1"/>
    <col min="10501" max="10505" width="11.875" style="170" customWidth="1"/>
    <col min="10506" max="10506" width="13.625" style="170" customWidth="1"/>
    <col min="10507" max="10511" width="12.125" style="170" customWidth="1"/>
    <col min="10512" max="10512" width="12.5" style="170" customWidth="1"/>
    <col min="10513" max="10513" width="11.375" style="170" customWidth="1"/>
    <col min="10514" max="10755" width="9" style="170"/>
    <col min="10756" max="10756" width="11.375" style="170" customWidth="1"/>
    <col min="10757" max="10761" width="11.875" style="170" customWidth="1"/>
    <col min="10762" max="10762" width="13.625" style="170" customWidth="1"/>
    <col min="10763" max="10767" width="12.125" style="170" customWidth="1"/>
    <col min="10768" max="10768" width="12.5" style="170" customWidth="1"/>
    <col min="10769" max="10769" width="11.375" style="170" customWidth="1"/>
    <col min="10770" max="11011" width="9" style="170"/>
    <col min="11012" max="11012" width="11.375" style="170" customWidth="1"/>
    <col min="11013" max="11017" width="11.875" style="170" customWidth="1"/>
    <col min="11018" max="11018" width="13.625" style="170" customWidth="1"/>
    <col min="11019" max="11023" width="12.125" style="170" customWidth="1"/>
    <col min="11024" max="11024" width="12.5" style="170" customWidth="1"/>
    <col min="11025" max="11025" width="11.375" style="170" customWidth="1"/>
    <col min="11026" max="11267" width="9" style="170"/>
    <col min="11268" max="11268" width="11.375" style="170" customWidth="1"/>
    <col min="11269" max="11273" width="11.875" style="170" customWidth="1"/>
    <col min="11274" max="11274" width="13.625" style="170" customWidth="1"/>
    <col min="11275" max="11279" width="12.125" style="170" customWidth="1"/>
    <col min="11280" max="11280" width="12.5" style="170" customWidth="1"/>
    <col min="11281" max="11281" width="11.375" style="170" customWidth="1"/>
    <col min="11282" max="11523" width="9" style="170"/>
    <col min="11524" max="11524" width="11.375" style="170" customWidth="1"/>
    <col min="11525" max="11529" width="11.875" style="170" customWidth="1"/>
    <col min="11530" max="11530" width="13.625" style="170" customWidth="1"/>
    <col min="11531" max="11535" width="12.125" style="170" customWidth="1"/>
    <col min="11536" max="11536" width="12.5" style="170" customWidth="1"/>
    <col min="11537" max="11537" width="11.375" style="170" customWidth="1"/>
    <col min="11538" max="11779" width="9" style="170"/>
    <col min="11780" max="11780" width="11.375" style="170" customWidth="1"/>
    <col min="11781" max="11785" width="11.875" style="170" customWidth="1"/>
    <col min="11786" max="11786" width="13.625" style="170" customWidth="1"/>
    <col min="11787" max="11791" width="12.125" style="170" customWidth="1"/>
    <col min="11792" max="11792" width="12.5" style="170" customWidth="1"/>
    <col min="11793" max="11793" width="11.375" style="170" customWidth="1"/>
    <col min="11794" max="12035" width="9" style="170"/>
    <col min="12036" max="12036" width="11.375" style="170" customWidth="1"/>
    <col min="12037" max="12041" width="11.875" style="170" customWidth="1"/>
    <col min="12042" max="12042" width="13.625" style="170" customWidth="1"/>
    <col min="12043" max="12047" width="12.125" style="170" customWidth="1"/>
    <col min="12048" max="12048" width="12.5" style="170" customWidth="1"/>
    <col min="12049" max="12049" width="11.375" style="170" customWidth="1"/>
    <col min="12050" max="12291" width="9" style="170"/>
    <col min="12292" max="12292" width="11.375" style="170" customWidth="1"/>
    <col min="12293" max="12297" width="11.875" style="170" customWidth="1"/>
    <col min="12298" max="12298" width="13.625" style="170" customWidth="1"/>
    <col min="12299" max="12303" width="12.125" style="170" customWidth="1"/>
    <col min="12304" max="12304" width="12.5" style="170" customWidth="1"/>
    <col min="12305" max="12305" width="11.375" style="170" customWidth="1"/>
    <col min="12306" max="12547" width="9" style="170"/>
    <col min="12548" max="12548" width="11.375" style="170" customWidth="1"/>
    <col min="12549" max="12553" width="11.875" style="170" customWidth="1"/>
    <col min="12554" max="12554" width="13.625" style="170" customWidth="1"/>
    <col min="12555" max="12559" width="12.125" style="170" customWidth="1"/>
    <col min="12560" max="12560" width="12.5" style="170" customWidth="1"/>
    <col min="12561" max="12561" width="11.375" style="170" customWidth="1"/>
    <col min="12562" max="12803" width="9" style="170"/>
    <col min="12804" max="12804" width="11.375" style="170" customWidth="1"/>
    <col min="12805" max="12809" width="11.875" style="170" customWidth="1"/>
    <col min="12810" max="12810" width="13.625" style="170" customWidth="1"/>
    <col min="12811" max="12815" width="12.125" style="170" customWidth="1"/>
    <col min="12816" max="12816" width="12.5" style="170" customWidth="1"/>
    <col min="12817" max="12817" width="11.375" style="170" customWidth="1"/>
    <col min="12818" max="13059" width="9" style="170"/>
    <col min="13060" max="13060" width="11.375" style="170" customWidth="1"/>
    <col min="13061" max="13065" width="11.875" style="170" customWidth="1"/>
    <col min="13066" max="13066" width="13.625" style="170" customWidth="1"/>
    <col min="13067" max="13071" width="12.125" style="170" customWidth="1"/>
    <col min="13072" max="13072" width="12.5" style="170" customWidth="1"/>
    <col min="13073" max="13073" width="11.375" style="170" customWidth="1"/>
    <col min="13074" max="13315" width="9" style="170"/>
    <col min="13316" max="13316" width="11.375" style="170" customWidth="1"/>
    <col min="13317" max="13321" width="11.875" style="170" customWidth="1"/>
    <col min="13322" max="13322" width="13.625" style="170" customWidth="1"/>
    <col min="13323" max="13327" width="12.125" style="170" customWidth="1"/>
    <col min="13328" max="13328" width="12.5" style="170" customWidth="1"/>
    <col min="13329" max="13329" width="11.375" style="170" customWidth="1"/>
    <col min="13330" max="13571" width="9" style="170"/>
    <col min="13572" max="13572" width="11.375" style="170" customWidth="1"/>
    <col min="13573" max="13577" width="11.875" style="170" customWidth="1"/>
    <col min="13578" max="13578" width="13.625" style="170" customWidth="1"/>
    <col min="13579" max="13583" width="12.125" style="170" customWidth="1"/>
    <col min="13584" max="13584" width="12.5" style="170" customWidth="1"/>
    <col min="13585" max="13585" width="11.375" style="170" customWidth="1"/>
    <col min="13586" max="13827" width="9" style="170"/>
    <col min="13828" max="13828" width="11.375" style="170" customWidth="1"/>
    <col min="13829" max="13833" width="11.875" style="170" customWidth="1"/>
    <col min="13834" max="13834" width="13.625" style="170" customWidth="1"/>
    <col min="13835" max="13839" width="12.125" style="170" customWidth="1"/>
    <col min="13840" max="13840" width="12.5" style="170" customWidth="1"/>
    <col min="13841" max="13841" width="11.375" style="170" customWidth="1"/>
    <col min="13842" max="14083" width="9" style="170"/>
    <col min="14084" max="14084" width="11.375" style="170" customWidth="1"/>
    <col min="14085" max="14089" width="11.875" style="170" customWidth="1"/>
    <col min="14090" max="14090" width="13.625" style="170" customWidth="1"/>
    <col min="14091" max="14095" width="12.125" style="170" customWidth="1"/>
    <col min="14096" max="14096" width="12.5" style="170" customWidth="1"/>
    <col min="14097" max="14097" width="11.375" style="170" customWidth="1"/>
    <col min="14098" max="14339" width="9" style="170"/>
    <col min="14340" max="14340" width="11.375" style="170" customWidth="1"/>
    <col min="14341" max="14345" width="11.875" style="170" customWidth="1"/>
    <col min="14346" max="14346" width="13.625" style="170" customWidth="1"/>
    <col min="14347" max="14351" width="12.125" style="170" customWidth="1"/>
    <col min="14352" max="14352" width="12.5" style="170" customWidth="1"/>
    <col min="14353" max="14353" width="11.375" style="170" customWidth="1"/>
    <col min="14354" max="14595" width="9" style="170"/>
    <col min="14596" max="14596" width="11.375" style="170" customWidth="1"/>
    <col min="14597" max="14601" width="11.875" style="170" customWidth="1"/>
    <col min="14602" max="14602" width="13.625" style="170" customWidth="1"/>
    <col min="14603" max="14607" width="12.125" style="170" customWidth="1"/>
    <col min="14608" max="14608" width="12.5" style="170" customWidth="1"/>
    <col min="14609" max="14609" width="11.375" style="170" customWidth="1"/>
    <col min="14610" max="14851" width="9" style="170"/>
    <col min="14852" max="14852" width="11.375" style="170" customWidth="1"/>
    <col min="14853" max="14857" width="11.875" style="170" customWidth="1"/>
    <col min="14858" max="14858" width="13.625" style="170" customWidth="1"/>
    <col min="14859" max="14863" width="12.125" style="170" customWidth="1"/>
    <col min="14864" max="14864" width="12.5" style="170" customWidth="1"/>
    <col min="14865" max="14865" width="11.375" style="170" customWidth="1"/>
    <col min="14866" max="15107" width="9" style="170"/>
    <col min="15108" max="15108" width="11.375" style="170" customWidth="1"/>
    <col min="15109" max="15113" width="11.875" style="170" customWidth="1"/>
    <col min="15114" max="15114" width="13.625" style="170" customWidth="1"/>
    <col min="15115" max="15119" width="12.125" style="170" customWidth="1"/>
    <col min="15120" max="15120" width="12.5" style="170" customWidth="1"/>
    <col min="15121" max="15121" width="11.375" style="170" customWidth="1"/>
    <col min="15122" max="15363" width="9" style="170"/>
    <col min="15364" max="15364" width="11.375" style="170" customWidth="1"/>
    <col min="15365" max="15369" width="11.875" style="170" customWidth="1"/>
    <col min="15370" max="15370" width="13.625" style="170" customWidth="1"/>
    <col min="15371" max="15375" width="12.125" style="170" customWidth="1"/>
    <col min="15376" max="15376" width="12.5" style="170" customWidth="1"/>
    <col min="15377" max="15377" width="11.375" style="170" customWidth="1"/>
    <col min="15378" max="15619" width="9" style="170"/>
    <col min="15620" max="15620" width="11.375" style="170" customWidth="1"/>
    <col min="15621" max="15625" width="11.875" style="170" customWidth="1"/>
    <col min="15626" max="15626" width="13.625" style="170" customWidth="1"/>
    <col min="15627" max="15631" width="12.125" style="170" customWidth="1"/>
    <col min="15632" max="15632" width="12.5" style="170" customWidth="1"/>
    <col min="15633" max="15633" width="11.375" style="170" customWidth="1"/>
    <col min="15634" max="15875" width="9" style="170"/>
    <col min="15876" max="15876" width="11.375" style="170" customWidth="1"/>
    <col min="15877" max="15881" width="11.875" style="170" customWidth="1"/>
    <col min="15882" max="15882" width="13.625" style="170" customWidth="1"/>
    <col min="15883" max="15887" width="12.125" style="170" customWidth="1"/>
    <col min="15888" max="15888" width="12.5" style="170" customWidth="1"/>
    <col min="15889" max="15889" width="11.375" style="170" customWidth="1"/>
    <col min="15890" max="16131" width="9" style="170"/>
    <col min="16132" max="16132" width="11.375" style="170" customWidth="1"/>
    <col min="16133" max="16137" width="11.875" style="170" customWidth="1"/>
    <col min="16138" max="16138" width="13.625" style="170" customWidth="1"/>
    <col min="16139" max="16143" width="12.125" style="170" customWidth="1"/>
    <col min="16144" max="16144" width="12.5" style="170" customWidth="1"/>
    <col min="16145" max="16145" width="11.375" style="170" customWidth="1"/>
    <col min="16146" max="16384" width="9" style="170"/>
  </cols>
  <sheetData>
    <row r="1" spans="1:22" ht="15" customHeight="1" x14ac:dyDescent="0.3"/>
    <row r="2" spans="1:22" s="3" customFormat="1" ht="19.5" customHeight="1" x14ac:dyDescent="0.3">
      <c r="A2" s="327" t="s">
        <v>0</v>
      </c>
      <c r="B2" s="327"/>
      <c r="C2" s="327"/>
      <c r="D2" s="327"/>
      <c r="E2" s="327"/>
      <c r="F2" s="327"/>
      <c r="G2" s="327"/>
      <c r="H2" s="327"/>
      <c r="I2" s="327"/>
      <c r="J2" s="1"/>
      <c r="K2" s="1"/>
      <c r="L2" s="2" t="s">
        <v>1</v>
      </c>
      <c r="M2" s="2"/>
      <c r="N2" s="2"/>
      <c r="O2" s="2"/>
      <c r="P2" s="2"/>
      <c r="Q2" s="2"/>
    </row>
    <row r="3" spans="1:22" s="7" customFormat="1" ht="18.75" x14ac:dyDescent="0.3">
      <c r="A3" s="4"/>
      <c r="B3" s="5"/>
      <c r="C3" s="6"/>
      <c r="E3" s="8"/>
      <c r="F3" s="9"/>
      <c r="G3" s="9"/>
      <c r="H3" s="9"/>
      <c r="I3" s="9"/>
      <c r="J3" s="8"/>
      <c r="K3" s="8"/>
      <c r="L3" s="8"/>
      <c r="M3" s="10"/>
      <c r="N3" s="10"/>
      <c r="O3" s="10"/>
      <c r="P3" s="11"/>
      <c r="Q3" s="10"/>
    </row>
    <row r="4" spans="1:22" s="15" customFormat="1" ht="20.100000000000001" customHeight="1" thickBot="1" x14ac:dyDescent="0.35">
      <c r="A4" s="12" t="s">
        <v>2</v>
      </c>
      <c r="B4" s="13"/>
      <c r="C4" s="12"/>
      <c r="D4" s="12"/>
      <c r="E4" s="13"/>
      <c r="F4" s="13"/>
      <c r="G4" s="14"/>
      <c r="H4" s="14"/>
      <c r="I4" s="14"/>
      <c r="J4" s="14"/>
      <c r="K4" s="12"/>
      <c r="L4" s="13"/>
      <c r="M4" s="12"/>
      <c r="N4" s="12"/>
      <c r="O4" s="12"/>
      <c r="P4" s="12"/>
      <c r="Q4" s="12"/>
      <c r="R4" s="12"/>
      <c r="S4" s="12"/>
      <c r="T4" s="12"/>
      <c r="U4" s="328" t="s">
        <v>3</v>
      </c>
      <c r="V4" s="328"/>
    </row>
    <row r="5" spans="1:22" s="165" customFormat="1" ht="21.75" customHeight="1" thickTop="1" x14ac:dyDescent="0.3">
      <c r="A5" s="329" t="s">
        <v>4</v>
      </c>
      <c r="B5" s="16" t="s">
        <v>5</v>
      </c>
      <c r="C5" s="17"/>
      <c r="D5" s="18"/>
      <c r="E5" s="19"/>
      <c r="F5" s="19"/>
      <c r="G5" s="314" t="s">
        <v>6</v>
      </c>
      <c r="H5" s="315"/>
      <c r="I5" s="331"/>
      <c r="J5" s="16"/>
      <c r="K5" s="315" t="s">
        <v>7</v>
      </c>
      <c r="L5" s="315"/>
      <c r="M5" s="331"/>
      <c r="N5" s="20" t="s">
        <v>8</v>
      </c>
      <c r="O5" s="21"/>
      <c r="P5" s="22"/>
      <c r="Q5" s="332" t="s">
        <v>9</v>
      </c>
      <c r="R5" s="333"/>
      <c r="S5" s="334"/>
      <c r="T5" s="332" t="s">
        <v>112</v>
      </c>
      <c r="U5" s="333"/>
      <c r="V5" s="333"/>
    </row>
    <row r="6" spans="1:22" s="165" customFormat="1" ht="22.5" customHeight="1" x14ac:dyDescent="0.3">
      <c r="A6" s="330"/>
      <c r="B6" s="322" t="s">
        <v>10</v>
      </c>
      <c r="C6" s="26" t="s">
        <v>113</v>
      </c>
      <c r="D6" s="26"/>
      <c r="E6" s="26"/>
      <c r="F6" s="25"/>
      <c r="G6" s="322" t="s">
        <v>10</v>
      </c>
      <c r="H6" s="335" t="s">
        <v>113</v>
      </c>
      <c r="I6" s="336"/>
      <c r="J6" s="24"/>
      <c r="K6" s="302" t="s">
        <v>10</v>
      </c>
      <c r="L6" s="26" t="s">
        <v>113</v>
      </c>
      <c r="M6" s="156"/>
      <c r="N6" s="322" t="s">
        <v>10</v>
      </c>
      <c r="O6" s="26" t="s">
        <v>113</v>
      </c>
      <c r="P6" s="156"/>
      <c r="Q6" s="322" t="s">
        <v>10</v>
      </c>
      <c r="R6" s="26" t="s">
        <v>113</v>
      </c>
      <c r="S6" s="156"/>
      <c r="T6" s="322" t="s">
        <v>10</v>
      </c>
      <c r="U6" s="26" t="s">
        <v>113</v>
      </c>
      <c r="V6" s="156"/>
    </row>
    <row r="7" spans="1:22" s="165" customFormat="1" ht="15" customHeight="1" x14ac:dyDescent="0.3">
      <c r="A7" s="337" t="s">
        <v>11</v>
      </c>
      <c r="B7" s="323"/>
      <c r="C7" s="295" t="s">
        <v>120</v>
      </c>
      <c r="D7" s="296"/>
      <c r="E7" s="339" t="s">
        <v>118</v>
      </c>
      <c r="F7" s="340"/>
      <c r="G7" s="323"/>
      <c r="H7" s="292" t="s">
        <v>119</v>
      </c>
      <c r="I7" s="343" t="s">
        <v>116</v>
      </c>
      <c r="J7" s="166"/>
      <c r="K7" s="304"/>
      <c r="L7" s="292" t="s">
        <v>119</v>
      </c>
      <c r="M7" s="343" t="s">
        <v>116</v>
      </c>
      <c r="N7" s="323"/>
      <c r="O7" s="292" t="s">
        <v>119</v>
      </c>
      <c r="P7" s="343" t="s">
        <v>116</v>
      </c>
      <c r="Q7" s="323"/>
      <c r="R7" s="292" t="s">
        <v>119</v>
      </c>
      <c r="S7" s="343" t="s">
        <v>115</v>
      </c>
      <c r="T7" s="323"/>
      <c r="U7" s="292" t="s">
        <v>119</v>
      </c>
      <c r="V7" s="343" t="s">
        <v>115</v>
      </c>
    </row>
    <row r="8" spans="1:22" s="165" customFormat="1" ht="43.5" customHeight="1" x14ac:dyDescent="0.3">
      <c r="A8" s="338"/>
      <c r="B8" s="324"/>
      <c r="C8" s="299"/>
      <c r="D8" s="300"/>
      <c r="E8" s="341"/>
      <c r="F8" s="342"/>
      <c r="G8" s="324"/>
      <c r="H8" s="326"/>
      <c r="I8" s="344"/>
      <c r="J8" s="166"/>
      <c r="K8" s="306"/>
      <c r="L8" s="326"/>
      <c r="M8" s="344"/>
      <c r="N8" s="324"/>
      <c r="O8" s="326"/>
      <c r="P8" s="344"/>
      <c r="Q8" s="324"/>
      <c r="R8" s="326"/>
      <c r="S8" s="344"/>
      <c r="T8" s="324"/>
      <c r="U8" s="326"/>
      <c r="V8" s="344"/>
    </row>
    <row r="9" spans="1:22" s="29" customFormat="1" ht="30" customHeight="1" x14ac:dyDescent="0.3">
      <c r="A9" s="30">
        <v>2013</v>
      </c>
      <c r="B9" s="27">
        <v>10</v>
      </c>
      <c r="C9" s="316">
        <v>55189</v>
      </c>
      <c r="D9" s="316"/>
      <c r="E9" s="316">
        <v>41564</v>
      </c>
      <c r="F9" s="316"/>
      <c r="G9" s="28">
        <v>2</v>
      </c>
      <c r="H9" s="28">
        <v>24401</v>
      </c>
      <c r="I9" s="28">
        <v>41564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161">
        <v>0</v>
      </c>
      <c r="S9" s="161">
        <v>0</v>
      </c>
      <c r="T9" s="161">
        <v>0</v>
      </c>
      <c r="U9" s="161">
        <v>0</v>
      </c>
      <c r="V9" s="161">
        <v>0</v>
      </c>
    </row>
    <row r="10" spans="1:22" s="29" customFormat="1" ht="30" customHeight="1" x14ac:dyDescent="0.3">
      <c r="A10" s="31">
        <v>2014</v>
      </c>
      <c r="B10" s="32">
        <v>10</v>
      </c>
      <c r="C10" s="316">
        <v>57959</v>
      </c>
      <c r="D10" s="316"/>
      <c r="E10" s="317">
        <v>41564</v>
      </c>
      <c r="F10" s="317"/>
      <c r="G10" s="28">
        <v>2</v>
      </c>
      <c r="H10" s="28">
        <v>24401</v>
      </c>
      <c r="I10" s="28">
        <v>41564</v>
      </c>
      <c r="J10" s="33"/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161">
        <v>0</v>
      </c>
      <c r="S10" s="161">
        <v>0</v>
      </c>
      <c r="T10" s="161">
        <v>0</v>
      </c>
      <c r="U10" s="161">
        <v>0</v>
      </c>
      <c r="V10" s="161">
        <v>0</v>
      </c>
    </row>
    <row r="11" spans="1:22" s="29" customFormat="1" ht="30" customHeight="1" x14ac:dyDescent="0.3">
      <c r="A11" s="31">
        <v>2015</v>
      </c>
      <c r="B11" s="32">
        <v>10</v>
      </c>
      <c r="C11" s="316">
        <v>57959</v>
      </c>
      <c r="D11" s="316"/>
      <c r="E11" s="317">
        <v>41564</v>
      </c>
      <c r="F11" s="317"/>
      <c r="G11" s="28">
        <v>2</v>
      </c>
      <c r="H11" s="28">
        <v>24401</v>
      </c>
      <c r="I11" s="28">
        <v>41564</v>
      </c>
      <c r="J11" s="33"/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161">
        <v>0</v>
      </c>
      <c r="S11" s="161">
        <v>0</v>
      </c>
      <c r="T11" s="161">
        <v>0</v>
      </c>
      <c r="U11" s="161">
        <v>0</v>
      </c>
      <c r="V11" s="161">
        <v>0</v>
      </c>
    </row>
    <row r="12" spans="1:22" s="34" customFormat="1" ht="30" customHeight="1" x14ac:dyDescent="0.3">
      <c r="A12" s="31">
        <v>2016</v>
      </c>
      <c r="B12" s="32">
        <v>10</v>
      </c>
      <c r="C12" s="316">
        <v>57959</v>
      </c>
      <c r="D12" s="316"/>
      <c r="E12" s="317">
        <v>41564</v>
      </c>
      <c r="F12" s="317"/>
      <c r="G12" s="28">
        <v>2</v>
      </c>
      <c r="H12" s="28">
        <v>24401</v>
      </c>
      <c r="I12" s="28">
        <v>41564</v>
      </c>
      <c r="J12" s="33"/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161">
        <v>0</v>
      </c>
      <c r="S12" s="161">
        <v>0</v>
      </c>
      <c r="T12" s="161">
        <v>0</v>
      </c>
      <c r="U12" s="161">
        <v>0</v>
      </c>
      <c r="V12" s="161">
        <v>0</v>
      </c>
    </row>
    <row r="13" spans="1:22" s="34" customFormat="1" ht="30" customHeight="1" x14ac:dyDescent="0.3">
      <c r="A13" s="31">
        <v>2017</v>
      </c>
      <c r="B13" s="32">
        <v>10</v>
      </c>
      <c r="C13" s="316">
        <v>57959</v>
      </c>
      <c r="D13" s="316"/>
      <c r="E13" s="317">
        <v>41564</v>
      </c>
      <c r="F13" s="317"/>
      <c r="G13" s="28">
        <v>2</v>
      </c>
      <c r="H13" s="28">
        <v>24401</v>
      </c>
      <c r="I13" s="28">
        <v>41564</v>
      </c>
      <c r="J13" s="33"/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161">
        <v>0</v>
      </c>
      <c r="S13" s="161">
        <v>0</v>
      </c>
      <c r="T13" s="161">
        <v>0</v>
      </c>
      <c r="U13" s="161">
        <v>0</v>
      </c>
      <c r="V13" s="161">
        <v>0</v>
      </c>
    </row>
    <row r="14" spans="1:22" s="34" customFormat="1" ht="30" customHeight="1" x14ac:dyDescent="0.3">
      <c r="A14" s="31">
        <v>2018</v>
      </c>
      <c r="B14" s="164">
        <v>11</v>
      </c>
      <c r="C14" s="316">
        <f>SUM(H14,L14,O14,R14,D28,U14)</f>
        <v>86253</v>
      </c>
      <c r="D14" s="316"/>
      <c r="E14" s="317">
        <f>SUM(I14,M14,P14,S14,V14)</f>
        <v>134716</v>
      </c>
      <c r="F14" s="317"/>
      <c r="G14" s="28">
        <v>2</v>
      </c>
      <c r="H14" s="28">
        <v>24401</v>
      </c>
      <c r="I14" s="28">
        <v>41564</v>
      </c>
      <c r="J14" s="33"/>
      <c r="K14" s="161">
        <v>0</v>
      </c>
      <c r="L14" s="161">
        <v>0</v>
      </c>
      <c r="M14" s="161">
        <v>0</v>
      </c>
      <c r="N14" s="161">
        <v>0</v>
      </c>
      <c r="O14" s="161">
        <v>0</v>
      </c>
      <c r="P14" s="161">
        <v>0</v>
      </c>
      <c r="Q14" s="161">
        <v>0</v>
      </c>
      <c r="R14" s="161">
        <v>0</v>
      </c>
      <c r="S14" s="161">
        <v>0</v>
      </c>
      <c r="T14" s="221">
        <v>1</v>
      </c>
      <c r="U14" s="221">
        <v>28294</v>
      </c>
      <c r="V14" s="221">
        <v>93152</v>
      </c>
    </row>
    <row r="15" spans="1:22" s="34" customFormat="1" ht="30" customHeight="1" x14ac:dyDescent="0.3">
      <c r="A15" s="31">
        <v>2019</v>
      </c>
      <c r="B15" s="180">
        <f>SUM(G15,K15,N15,Q15,T15,B29)</f>
        <v>11</v>
      </c>
      <c r="C15" s="316">
        <f>SUM(H15,L15,O15,R15,D29,U15)</f>
        <v>86253</v>
      </c>
      <c r="D15" s="316"/>
      <c r="E15" s="317">
        <f>SUM(I15,M15,P15,S15,V15)</f>
        <v>134716</v>
      </c>
      <c r="F15" s="317"/>
      <c r="G15" s="28">
        <v>2</v>
      </c>
      <c r="H15" s="28">
        <v>24401</v>
      </c>
      <c r="I15" s="28">
        <v>41564</v>
      </c>
      <c r="J15" s="33"/>
      <c r="K15" s="176">
        <v>0</v>
      </c>
      <c r="L15" s="176">
        <v>0</v>
      </c>
      <c r="M15" s="176">
        <v>0</v>
      </c>
      <c r="N15" s="176">
        <v>0</v>
      </c>
      <c r="O15" s="176">
        <v>0</v>
      </c>
      <c r="P15" s="176">
        <v>0</v>
      </c>
      <c r="Q15" s="176">
        <v>0</v>
      </c>
      <c r="R15" s="176">
        <v>0</v>
      </c>
      <c r="S15" s="176">
        <v>0</v>
      </c>
      <c r="T15" s="221">
        <v>1</v>
      </c>
      <c r="U15" s="221">
        <v>28294</v>
      </c>
      <c r="V15" s="221">
        <v>93152</v>
      </c>
    </row>
    <row r="16" spans="1:22" s="35" customFormat="1" ht="30" customHeight="1" thickBot="1" x14ac:dyDescent="0.35">
      <c r="A16" s="186">
        <v>2020</v>
      </c>
      <c r="B16" s="187">
        <f>SUM(G16,K16,N16,Q16,T16,B30)</f>
        <v>11</v>
      </c>
      <c r="C16" s="319">
        <f>SUM(H16,L16,O16,R16,D30,U16)</f>
        <v>86253</v>
      </c>
      <c r="D16" s="319"/>
      <c r="E16" s="318">
        <f>SUM(I16,M16,P16,S16,V16)</f>
        <v>134716</v>
      </c>
      <c r="F16" s="318"/>
      <c r="G16" s="188">
        <v>2</v>
      </c>
      <c r="H16" s="188">
        <v>24401</v>
      </c>
      <c r="I16" s="188">
        <v>41564</v>
      </c>
      <c r="J16" s="139"/>
      <c r="K16" s="189">
        <v>0</v>
      </c>
      <c r="L16" s="189">
        <v>0</v>
      </c>
      <c r="M16" s="189">
        <v>0</v>
      </c>
      <c r="N16" s="189">
        <v>0</v>
      </c>
      <c r="O16" s="189">
        <v>0</v>
      </c>
      <c r="P16" s="189">
        <v>0</v>
      </c>
      <c r="Q16" s="189">
        <v>0</v>
      </c>
      <c r="R16" s="189">
        <v>0</v>
      </c>
      <c r="S16" s="189">
        <v>0</v>
      </c>
      <c r="T16" s="222">
        <v>1</v>
      </c>
      <c r="U16" s="222">
        <v>28294</v>
      </c>
      <c r="V16" s="222">
        <v>93152</v>
      </c>
    </row>
    <row r="17" spans="1:22" s="40" customFormat="1" ht="22.5" customHeight="1" thickTop="1" thickBot="1" x14ac:dyDescent="0.35">
      <c r="A17" s="36"/>
      <c r="B17" s="51"/>
      <c r="C17" s="52"/>
      <c r="D17" s="52"/>
      <c r="E17" s="51"/>
      <c r="F17" s="51"/>
      <c r="G17" s="51"/>
      <c r="H17" s="51"/>
      <c r="I17" s="51"/>
      <c r="J17" s="37"/>
      <c r="K17" s="38"/>
      <c r="L17" s="39"/>
      <c r="M17" s="38"/>
      <c r="N17" s="38"/>
      <c r="O17" s="38"/>
      <c r="P17" s="38"/>
      <c r="Q17" s="38"/>
      <c r="T17" s="185"/>
      <c r="U17" s="185"/>
      <c r="V17" s="185"/>
    </row>
    <row r="18" spans="1:22" s="34" customFormat="1" ht="15" customHeight="1" thickTop="1" x14ac:dyDescent="0.3">
      <c r="A18" s="312" t="s">
        <v>12</v>
      </c>
      <c r="B18" s="314" t="s">
        <v>13</v>
      </c>
      <c r="C18" s="315"/>
      <c r="D18" s="315"/>
      <c r="E18" s="315"/>
      <c r="F18" s="315"/>
      <c r="G18" s="315"/>
      <c r="H18" s="315"/>
      <c r="I18" s="315"/>
      <c r="J18" s="162"/>
      <c r="K18" s="284" t="s">
        <v>14</v>
      </c>
      <c r="L18" s="284"/>
      <c r="M18" s="284"/>
      <c r="N18" s="284"/>
      <c r="O18" s="284"/>
      <c r="P18" s="285"/>
      <c r="Q18" s="345" t="s">
        <v>15</v>
      </c>
      <c r="R18" s="346"/>
      <c r="S18" s="346"/>
      <c r="T18" s="346"/>
      <c r="U18" s="346"/>
      <c r="V18" s="346"/>
    </row>
    <row r="19" spans="1:22" s="34" customFormat="1" ht="15" customHeight="1" x14ac:dyDescent="0.3">
      <c r="A19" s="313"/>
      <c r="B19" s="286" t="s">
        <v>16</v>
      </c>
      <c r="C19" s="287"/>
      <c r="D19" s="287"/>
      <c r="E19" s="287"/>
      <c r="F19" s="288" t="s">
        <v>17</v>
      </c>
      <c r="G19" s="289"/>
      <c r="H19" s="289"/>
      <c r="I19" s="289"/>
      <c r="J19" s="162"/>
      <c r="K19" s="290" t="s">
        <v>18</v>
      </c>
      <c r="L19" s="290"/>
      <c r="M19" s="290"/>
      <c r="N19" s="290"/>
      <c r="O19" s="290"/>
      <c r="P19" s="291"/>
      <c r="Q19" s="341"/>
      <c r="R19" s="347"/>
      <c r="S19" s="347"/>
      <c r="T19" s="347"/>
      <c r="U19" s="347"/>
      <c r="V19" s="347"/>
    </row>
    <row r="20" spans="1:22" s="34" customFormat="1" ht="15" customHeight="1" x14ac:dyDescent="0.3">
      <c r="A20" s="320" t="s">
        <v>19</v>
      </c>
      <c r="B20" s="322" t="s">
        <v>20</v>
      </c>
      <c r="C20" s="292" t="s">
        <v>21</v>
      </c>
      <c r="D20" s="295" t="s">
        <v>119</v>
      </c>
      <c r="E20" s="296"/>
      <c r="F20" s="292" t="s">
        <v>20</v>
      </c>
      <c r="G20" s="292" t="s">
        <v>21</v>
      </c>
      <c r="H20" s="295" t="s">
        <v>119</v>
      </c>
      <c r="I20" s="296"/>
      <c r="J20" s="24"/>
      <c r="K20" s="301" t="s">
        <v>20</v>
      </c>
      <c r="L20" s="302"/>
      <c r="M20" s="295" t="s">
        <v>21</v>
      </c>
      <c r="N20" s="307"/>
      <c r="O20" s="295" t="s">
        <v>119</v>
      </c>
      <c r="P20" s="296"/>
      <c r="Q20" s="350" t="s">
        <v>20</v>
      </c>
      <c r="R20" s="304"/>
      <c r="S20" s="335" t="s">
        <v>113</v>
      </c>
      <c r="T20" s="352"/>
      <c r="U20" s="352"/>
      <c r="V20" s="336"/>
    </row>
    <row r="21" spans="1:22" s="34" customFormat="1" ht="15" customHeight="1" x14ac:dyDescent="0.3">
      <c r="A21" s="320"/>
      <c r="B21" s="323"/>
      <c r="C21" s="325"/>
      <c r="D21" s="297"/>
      <c r="E21" s="298"/>
      <c r="F21" s="293"/>
      <c r="G21" s="293"/>
      <c r="H21" s="297"/>
      <c r="I21" s="298"/>
      <c r="J21" s="166"/>
      <c r="K21" s="303"/>
      <c r="L21" s="304"/>
      <c r="M21" s="308"/>
      <c r="N21" s="309"/>
      <c r="O21" s="297"/>
      <c r="P21" s="298"/>
      <c r="Q21" s="350"/>
      <c r="R21" s="304"/>
      <c r="S21" s="348" t="s">
        <v>119</v>
      </c>
      <c r="T21" s="348"/>
      <c r="U21" s="348" t="s">
        <v>117</v>
      </c>
      <c r="V21" s="349"/>
    </row>
    <row r="22" spans="1:22" s="34" customFormat="1" ht="24" customHeight="1" x14ac:dyDescent="0.3">
      <c r="A22" s="321"/>
      <c r="B22" s="324"/>
      <c r="C22" s="326"/>
      <c r="D22" s="299"/>
      <c r="E22" s="300"/>
      <c r="F22" s="294"/>
      <c r="G22" s="294"/>
      <c r="H22" s="299"/>
      <c r="I22" s="300"/>
      <c r="J22" s="166"/>
      <c r="K22" s="305"/>
      <c r="L22" s="306"/>
      <c r="M22" s="310"/>
      <c r="N22" s="311"/>
      <c r="O22" s="299"/>
      <c r="P22" s="300"/>
      <c r="Q22" s="351"/>
      <c r="R22" s="306"/>
      <c r="S22" s="348"/>
      <c r="T22" s="348"/>
      <c r="U22" s="349"/>
      <c r="V22" s="349"/>
    </row>
    <row r="23" spans="1:22" s="34" customFormat="1" ht="30" customHeight="1" x14ac:dyDescent="0.3">
      <c r="A23" s="30">
        <v>2013</v>
      </c>
      <c r="B23" s="160">
        <v>8</v>
      </c>
      <c r="C23" s="160">
        <v>785</v>
      </c>
      <c r="D23" s="279">
        <v>30788</v>
      </c>
      <c r="E23" s="279"/>
      <c r="F23" s="160">
        <v>8</v>
      </c>
      <c r="G23" s="160">
        <v>785</v>
      </c>
      <c r="H23" s="279">
        <v>30788</v>
      </c>
      <c r="I23" s="279"/>
      <c r="J23" s="41"/>
      <c r="K23" s="280">
        <v>0</v>
      </c>
      <c r="L23" s="280"/>
      <c r="M23" s="280">
        <v>0</v>
      </c>
      <c r="N23" s="280"/>
      <c r="O23" s="280">
        <v>0</v>
      </c>
      <c r="P23" s="280"/>
      <c r="Q23" s="280">
        <v>0</v>
      </c>
      <c r="R23" s="280"/>
      <c r="S23" s="280">
        <v>0</v>
      </c>
      <c r="T23" s="280"/>
      <c r="U23" s="280">
        <v>0</v>
      </c>
      <c r="V23" s="280"/>
    </row>
    <row r="24" spans="1:22" s="34" customFormat="1" ht="30" customHeight="1" x14ac:dyDescent="0.3">
      <c r="A24" s="31">
        <v>2014</v>
      </c>
      <c r="B24" s="160">
        <v>8</v>
      </c>
      <c r="C24" s="160">
        <v>860</v>
      </c>
      <c r="D24" s="279">
        <v>33558</v>
      </c>
      <c r="E24" s="279"/>
      <c r="F24" s="160">
        <v>8</v>
      </c>
      <c r="G24" s="160">
        <v>860</v>
      </c>
      <c r="H24" s="279">
        <v>33558</v>
      </c>
      <c r="I24" s="279"/>
      <c r="J24" s="42"/>
      <c r="K24" s="280">
        <v>0</v>
      </c>
      <c r="L24" s="280"/>
      <c r="M24" s="280">
        <v>0</v>
      </c>
      <c r="N24" s="280"/>
      <c r="O24" s="280">
        <v>0</v>
      </c>
      <c r="P24" s="280"/>
      <c r="Q24" s="280">
        <v>0</v>
      </c>
      <c r="R24" s="280"/>
      <c r="S24" s="280">
        <v>0</v>
      </c>
      <c r="T24" s="280"/>
      <c r="U24" s="280">
        <v>0</v>
      </c>
      <c r="V24" s="280"/>
    </row>
    <row r="25" spans="1:22" s="34" customFormat="1" ht="30" customHeight="1" x14ac:dyDescent="0.3">
      <c r="A25" s="31">
        <v>2015</v>
      </c>
      <c r="B25" s="43">
        <v>8</v>
      </c>
      <c r="C25" s="160">
        <v>860</v>
      </c>
      <c r="D25" s="279">
        <v>33558</v>
      </c>
      <c r="E25" s="279"/>
      <c r="F25" s="160">
        <v>8</v>
      </c>
      <c r="G25" s="160">
        <v>860</v>
      </c>
      <c r="H25" s="279">
        <v>33558</v>
      </c>
      <c r="I25" s="279"/>
      <c r="J25" s="42"/>
      <c r="K25" s="280">
        <v>0</v>
      </c>
      <c r="L25" s="280"/>
      <c r="M25" s="280">
        <v>0</v>
      </c>
      <c r="N25" s="280"/>
      <c r="O25" s="280">
        <v>0</v>
      </c>
      <c r="P25" s="280"/>
      <c r="Q25" s="280">
        <v>0</v>
      </c>
      <c r="R25" s="280"/>
      <c r="S25" s="280">
        <v>0</v>
      </c>
      <c r="T25" s="280"/>
      <c r="U25" s="280">
        <v>0</v>
      </c>
      <c r="V25" s="280"/>
    </row>
    <row r="26" spans="1:22" s="34" customFormat="1" ht="30" customHeight="1" x14ac:dyDescent="0.3">
      <c r="A26" s="31">
        <v>2016</v>
      </c>
      <c r="B26" s="43">
        <v>8</v>
      </c>
      <c r="C26" s="160">
        <v>860</v>
      </c>
      <c r="D26" s="279">
        <v>33558</v>
      </c>
      <c r="E26" s="279"/>
      <c r="F26" s="160">
        <v>8</v>
      </c>
      <c r="G26" s="160">
        <v>860</v>
      </c>
      <c r="H26" s="279">
        <v>33558</v>
      </c>
      <c r="I26" s="279"/>
      <c r="J26" s="42"/>
      <c r="K26" s="280">
        <v>0</v>
      </c>
      <c r="L26" s="280"/>
      <c r="M26" s="280">
        <v>0</v>
      </c>
      <c r="N26" s="280"/>
      <c r="O26" s="280">
        <v>0</v>
      </c>
      <c r="P26" s="280"/>
      <c r="Q26" s="280">
        <v>0</v>
      </c>
      <c r="R26" s="280"/>
      <c r="S26" s="280">
        <v>0</v>
      </c>
      <c r="T26" s="280"/>
      <c r="U26" s="280">
        <v>0</v>
      </c>
      <c r="V26" s="280"/>
    </row>
    <row r="27" spans="1:22" s="34" customFormat="1" ht="30" customHeight="1" x14ac:dyDescent="0.3">
      <c r="A27" s="31">
        <v>2017</v>
      </c>
      <c r="B27" s="160">
        <v>8</v>
      </c>
      <c r="C27" s="160">
        <v>860</v>
      </c>
      <c r="D27" s="279">
        <v>33558</v>
      </c>
      <c r="E27" s="279"/>
      <c r="F27" s="160">
        <v>8</v>
      </c>
      <c r="G27" s="160">
        <v>860</v>
      </c>
      <c r="H27" s="279">
        <v>33558</v>
      </c>
      <c r="I27" s="279"/>
      <c r="J27" s="42"/>
      <c r="K27" s="280">
        <v>0</v>
      </c>
      <c r="L27" s="280"/>
      <c r="M27" s="280">
        <v>0</v>
      </c>
      <c r="N27" s="280"/>
      <c r="O27" s="280">
        <v>0</v>
      </c>
      <c r="P27" s="280"/>
      <c r="Q27" s="280">
        <v>0</v>
      </c>
      <c r="R27" s="280"/>
      <c r="S27" s="280">
        <v>0</v>
      </c>
      <c r="T27" s="280"/>
      <c r="U27" s="280">
        <v>0</v>
      </c>
      <c r="V27" s="280"/>
    </row>
    <row r="28" spans="1:22" s="34" customFormat="1" ht="30" customHeight="1" x14ac:dyDescent="0.3">
      <c r="A28" s="31">
        <v>2018</v>
      </c>
      <c r="B28" s="160">
        <v>8</v>
      </c>
      <c r="C28" s="160">
        <v>860</v>
      </c>
      <c r="D28" s="279">
        <v>33558</v>
      </c>
      <c r="E28" s="279"/>
      <c r="F28" s="160">
        <v>8</v>
      </c>
      <c r="G28" s="160">
        <v>860</v>
      </c>
      <c r="H28" s="279">
        <v>33558</v>
      </c>
      <c r="I28" s="279"/>
      <c r="J28" s="42"/>
      <c r="K28" s="280">
        <v>0</v>
      </c>
      <c r="L28" s="280"/>
      <c r="M28" s="280">
        <v>0</v>
      </c>
      <c r="N28" s="280"/>
      <c r="O28" s="280">
        <v>0</v>
      </c>
      <c r="P28" s="280"/>
      <c r="Q28" s="280">
        <v>0</v>
      </c>
      <c r="R28" s="280"/>
      <c r="S28" s="280">
        <v>0</v>
      </c>
      <c r="T28" s="280"/>
      <c r="U28" s="280">
        <v>0</v>
      </c>
      <c r="V28" s="280"/>
    </row>
    <row r="29" spans="1:22" s="34" customFormat="1" ht="30" customHeight="1" x14ac:dyDescent="0.3">
      <c r="A29" s="31">
        <v>2019</v>
      </c>
      <c r="B29" s="175">
        <f>SUM(F29,K29)</f>
        <v>8</v>
      </c>
      <c r="C29" s="175">
        <f>SUM(G29,M29)</f>
        <v>860</v>
      </c>
      <c r="D29" s="279">
        <f>SUM(H29,O29)</f>
        <v>33558</v>
      </c>
      <c r="E29" s="279"/>
      <c r="F29" s="175">
        <v>8</v>
      </c>
      <c r="G29" s="175">
        <v>860</v>
      </c>
      <c r="H29" s="279">
        <v>33558</v>
      </c>
      <c r="I29" s="279"/>
      <c r="J29" s="42"/>
      <c r="K29" s="280">
        <v>0</v>
      </c>
      <c r="L29" s="280"/>
      <c r="M29" s="280">
        <v>0</v>
      </c>
      <c r="N29" s="280"/>
      <c r="O29" s="280">
        <v>0</v>
      </c>
      <c r="P29" s="280"/>
      <c r="Q29" s="280">
        <v>0</v>
      </c>
      <c r="R29" s="280"/>
      <c r="S29" s="280">
        <v>0</v>
      </c>
      <c r="T29" s="280"/>
      <c r="U29" s="280">
        <v>0</v>
      </c>
      <c r="V29" s="280"/>
    </row>
    <row r="30" spans="1:22" s="35" customFormat="1" ht="30" customHeight="1" thickBot="1" x14ac:dyDescent="0.35">
      <c r="A30" s="186">
        <v>2020</v>
      </c>
      <c r="B30" s="190">
        <f>SUM(F30,K30)</f>
        <v>8</v>
      </c>
      <c r="C30" s="190">
        <f>SUM(G30,M30)</f>
        <v>860</v>
      </c>
      <c r="D30" s="278">
        <f>SUM(H30,O30)</f>
        <v>33558</v>
      </c>
      <c r="E30" s="278"/>
      <c r="F30" s="190">
        <v>8</v>
      </c>
      <c r="G30" s="190">
        <v>860</v>
      </c>
      <c r="H30" s="278">
        <v>33558</v>
      </c>
      <c r="I30" s="278"/>
      <c r="J30" s="140"/>
      <c r="K30" s="277">
        <v>0</v>
      </c>
      <c r="L30" s="277"/>
      <c r="M30" s="277">
        <v>0</v>
      </c>
      <c r="N30" s="277"/>
      <c r="O30" s="277">
        <v>0</v>
      </c>
      <c r="P30" s="277"/>
      <c r="Q30" s="277">
        <v>0</v>
      </c>
      <c r="R30" s="277"/>
      <c r="S30" s="277">
        <v>0</v>
      </c>
      <c r="T30" s="277"/>
      <c r="U30" s="277">
        <v>0</v>
      </c>
      <c r="V30" s="277"/>
    </row>
    <row r="31" spans="1:22" s="15" customFormat="1" ht="15.75" customHeight="1" thickTop="1" x14ac:dyDescent="0.3">
      <c r="A31" s="281" t="s">
        <v>22</v>
      </c>
      <c r="B31" s="281"/>
      <c r="C31" s="281"/>
      <c r="D31" s="281"/>
      <c r="E31" s="44"/>
      <c r="F31" s="44"/>
      <c r="G31" s="44"/>
      <c r="H31" s="44"/>
      <c r="I31" s="45"/>
      <c r="J31" s="44"/>
      <c r="K31" s="44"/>
      <c r="L31" s="46"/>
      <c r="M31" s="44"/>
      <c r="N31" s="46"/>
      <c r="P31" s="282" t="s">
        <v>114</v>
      </c>
      <c r="Q31" s="283"/>
      <c r="R31" s="283"/>
      <c r="S31" s="283"/>
      <c r="T31" s="283"/>
      <c r="U31" s="283"/>
      <c r="V31" s="283"/>
    </row>
    <row r="32" spans="1:22" s="15" customFormat="1" ht="15.75" customHeight="1" x14ac:dyDescent="0.3">
      <c r="A32" s="47"/>
      <c r="B32" s="48"/>
      <c r="C32" s="48"/>
      <c r="D32" s="49"/>
      <c r="E32" s="49"/>
      <c r="F32" s="49"/>
      <c r="G32" s="49"/>
      <c r="H32" s="49"/>
      <c r="I32" s="49"/>
      <c r="K32" s="49"/>
      <c r="L32" s="49"/>
      <c r="M32" s="49"/>
      <c r="N32" s="49"/>
      <c r="O32" s="49"/>
      <c r="P32" s="49"/>
      <c r="Q32" s="49"/>
    </row>
    <row r="33" s="15" customFormat="1" ht="12" x14ac:dyDescent="0.3"/>
    <row r="34" s="15" customFormat="1" ht="12" x14ac:dyDescent="0.3"/>
    <row r="35" s="15" customFormat="1" ht="12" x14ac:dyDescent="0.3"/>
  </sheetData>
  <mergeCells count="130">
    <mergeCell ref="Q26:R26"/>
    <mergeCell ref="Q25:R25"/>
    <mergeCell ref="Q24:R24"/>
    <mergeCell ref="U24:V24"/>
    <mergeCell ref="U23:V23"/>
    <mergeCell ref="Q18:V19"/>
    <mergeCell ref="T5:V5"/>
    <mergeCell ref="T6:T8"/>
    <mergeCell ref="U7:U8"/>
    <mergeCell ref="S7:S8"/>
    <mergeCell ref="V7:V8"/>
    <mergeCell ref="U21:V22"/>
    <mergeCell ref="S21:T22"/>
    <mergeCell ref="Q20:R22"/>
    <mergeCell ref="S20:V20"/>
    <mergeCell ref="Q23:R23"/>
    <mergeCell ref="S24:T24"/>
    <mergeCell ref="S23:T23"/>
    <mergeCell ref="A2:I2"/>
    <mergeCell ref="U4:V4"/>
    <mergeCell ref="A5:A6"/>
    <mergeCell ref="G5:I5"/>
    <mergeCell ref="K5:M5"/>
    <mergeCell ref="Q5:S5"/>
    <mergeCell ref="B6:B8"/>
    <mergeCell ref="G6:G8"/>
    <mergeCell ref="H6:I6"/>
    <mergeCell ref="K6:K8"/>
    <mergeCell ref="A7:A8"/>
    <mergeCell ref="C7:D8"/>
    <mergeCell ref="E7:F8"/>
    <mergeCell ref="H7:H8"/>
    <mergeCell ref="I7:I8"/>
    <mergeCell ref="P7:P8"/>
    <mergeCell ref="R7:R8"/>
    <mergeCell ref="N6:N8"/>
    <mergeCell ref="Q6:Q8"/>
    <mergeCell ref="L7:L8"/>
    <mergeCell ref="M7:M8"/>
    <mergeCell ref="O7:O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A18:A19"/>
    <mergeCell ref="B18:I18"/>
    <mergeCell ref="C14:D14"/>
    <mergeCell ref="E14:F14"/>
    <mergeCell ref="E15:F15"/>
    <mergeCell ref="C15:D15"/>
    <mergeCell ref="E16:F16"/>
    <mergeCell ref="C16:D16"/>
    <mergeCell ref="A20:A22"/>
    <mergeCell ref="B20:B22"/>
    <mergeCell ref="C20:C22"/>
    <mergeCell ref="D20:E22"/>
    <mergeCell ref="F20:F22"/>
    <mergeCell ref="K18:P18"/>
    <mergeCell ref="B19:E19"/>
    <mergeCell ref="F19:I19"/>
    <mergeCell ref="K19:P19"/>
    <mergeCell ref="G20:G22"/>
    <mergeCell ref="H20:I22"/>
    <mergeCell ref="K20:L22"/>
    <mergeCell ref="M20:N22"/>
    <mergeCell ref="O20:P22"/>
    <mergeCell ref="D23:E23"/>
    <mergeCell ref="H23:I23"/>
    <mergeCell ref="K23:L23"/>
    <mergeCell ref="O23:P23"/>
    <mergeCell ref="D24:E24"/>
    <mergeCell ref="H24:I24"/>
    <mergeCell ref="K24:L24"/>
    <mergeCell ref="O24:P24"/>
    <mergeCell ref="M24:N24"/>
    <mergeCell ref="M23:N23"/>
    <mergeCell ref="A31:D31"/>
    <mergeCell ref="D26:E26"/>
    <mergeCell ref="H26:I26"/>
    <mergeCell ref="K26:L26"/>
    <mergeCell ref="O26:P26"/>
    <mergeCell ref="D27:E27"/>
    <mergeCell ref="H27:I27"/>
    <mergeCell ref="K27:L27"/>
    <mergeCell ref="O27:P27"/>
    <mergeCell ref="D28:E28"/>
    <mergeCell ref="H28:I28"/>
    <mergeCell ref="K28:L28"/>
    <mergeCell ref="O28:P28"/>
    <mergeCell ref="H29:I29"/>
    <mergeCell ref="M26:N26"/>
    <mergeCell ref="P31:V31"/>
    <mergeCell ref="M29:N29"/>
    <mergeCell ref="M28:N28"/>
    <mergeCell ref="M27:N27"/>
    <mergeCell ref="D29:E29"/>
    <mergeCell ref="O29:P29"/>
    <mergeCell ref="K29:L29"/>
    <mergeCell ref="U26:V26"/>
    <mergeCell ref="Q29:R29"/>
    <mergeCell ref="U30:V30"/>
    <mergeCell ref="S30:T30"/>
    <mergeCell ref="Q30:R30"/>
    <mergeCell ref="O30:P30"/>
    <mergeCell ref="M30:N30"/>
    <mergeCell ref="K30:L30"/>
    <mergeCell ref="H30:I30"/>
    <mergeCell ref="D30:E30"/>
    <mergeCell ref="D25:E25"/>
    <mergeCell ref="H25:I25"/>
    <mergeCell ref="K25:L25"/>
    <mergeCell ref="O25:P25"/>
    <mergeCell ref="M25:N25"/>
    <mergeCell ref="U25:V25"/>
    <mergeCell ref="U29:V29"/>
    <mergeCell ref="S29:T29"/>
    <mergeCell ref="U28:V28"/>
    <mergeCell ref="U27:V27"/>
    <mergeCell ref="S28:T28"/>
    <mergeCell ref="S27:T27"/>
    <mergeCell ref="S26:T26"/>
    <mergeCell ref="S25:T25"/>
    <mergeCell ref="Q28:R28"/>
    <mergeCell ref="Q27:R27"/>
  </mergeCells>
  <phoneticPr fontId="3" type="noConversion"/>
  <pageMargins left="0.74803149606299213" right="0.74803149606299213" top="0.78740157480314965" bottom="0.98425196850393704" header="0.51181102362204722" footer="0.51181102362204722"/>
  <pageSetup paperSize="9" scale="60" orientation="landscape" r:id="rId1"/>
  <headerFooter differentOddEven="1" alignWithMargins="0">
    <oddHeader>&amp;L&amp;9Ⅸ. 유통.금융.보험 및 기타 서비스</oddHeader>
    <evenHeader>&amp;R&amp;9Trade, Banking, Insurance and Other Services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3"/>
  <sheetViews>
    <sheetView zoomScale="80" zoomScaleNormal="80" workbookViewId="0">
      <selection activeCell="S12" sqref="S12"/>
    </sheetView>
  </sheetViews>
  <sheetFormatPr defaultRowHeight="13.5" x14ac:dyDescent="0.15"/>
  <cols>
    <col min="1" max="1" width="8.75" style="53" customWidth="1"/>
    <col min="2" max="2" width="8.125" style="53" customWidth="1"/>
    <col min="3" max="3" width="9" style="53" customWidth="1"/>
    <col min="4" max="10" width="9.375" style="53" customWidth="1"/>
    <col min="11" max="11" width="9.375" style="54" customWidth="1"/>
    <col min="12" max="12" width="7" style="54" customWidth="1"/>
    <col min="13" max="13" width="10.375" style="54" customWidth="1"/>
    <col min="14" max="14" width="12" style="54" customWidth="1"/>
    <col min="15" max="15" width="11.125" style="54" customWidth="1"/>
    <col min="16" max="17" width="11" style="54" customWidth="1"/>
    <col min="18" max="18" width="10.875" style="54" customWidth="1"/>
    <col min="19" max="32" width="9" style="54"/>
    <col min="33" max="16384" width="9" style="53"/>
  </cols>
  <sheetData>
    <row r="1" spans="1:32" ht="15" customHeight="1" x14ac:dyDescent="0.15"/>
    <row r="2" spans="1:32" s="57" customFormat="1" ht="54.75" customHeight="1" x14ac:dyDescent="0.3">
      <c r="A2" s="355" t="s">
        <v>23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55"/>
      <c r="M2" s="356" t="s">
        <v>24</v>
      </c>
      <c r="N2" s="356"/>
      <c r="O2" s="356"/>
      <c r="P2" s="356"/>
      <c r="Q2" s="356"/>
      <c r="R2" s="356"/>
      <c r="S2" s="356"/>
      <c r="T2" s="3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s="60" customFormat="1" ht="10.5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</row>
    <row r="4" spans="1:32" s="62" customFormat="1" ht="20.100000000000001" customHeight="1" thickBot="1" x14ac:dyDescent="0.35">
      <c r="A4" s="353" t="s">
        <v>25</v>
      </c>
      <c r="B4" s="353"/>
      <c r="C4" s="61"/>
      <c r="I4" s="63"/>
      <c r="J4" s="63"/>
      <c r="K4" s="50"/>
      <c r="L4" s="50"/>
      <c r="M4" s="50"/>
      <c r="N4" s="64"/>
      <c r="O4" s="64"/>
      <c r="P4" s="64"/>
      <c r="Q4" s="64"/>
      <c r="R4" s="64"/>
      <c r="S4" s="357" t="s">
        <v>26</v>
      </c>
      <c r="T4" s="357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</row>
    <row r="5" spans="1:32" s="67" customFormat="1" ht="70.5" customHeight="1" thickTop="1" x14ac:dyDescent="0.3">
      <c r="A5" s="358" t="s">
        <v>27</v>
      </c>
      <c r="B5" s="360" t="s">
        <v>28</v>
      </c>
      <c r="C5" s="362" t="s">
        <v>29</v>
      </c>
      <c r="D5" s="364" t="s">
        <v>30</v>
      </c>
      <c r="E5" s="365"/>
      <c r="F5" s="365"/>
      <c r="G5" s="365"/>
      <c r="H5" s="365"/>
      <c r="I5" s="365"/>
      <c r="J5" s="365"/>
      <c r="K5" s="365"/>
      <c r="L5" s="65"/>
      <c r="M5" s="66" t="s">
        <v>31</v>
      </c>
      <c r="N5" s="366" t="s">
        <v>32</v>
      </c>
      <c r="O5" s="367"/>
      <c r="P5" s="367"/>
      <c r="Q5" s="368"/>
      <c r="R5" s="367" t="s">
        <v>33</v>
      </c>
      <c r="S5" s="367"/>
      <c r="T5" s="367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</row>
    <row r="6" spans="1:32" s="67" customFormat="1" ht="82.5" customHeight="1" x14ac:dyDescent="0.3">
      <c r="A6" s="359"/>
      <c r="B6" s="361"/>
      <c r="C6" s="363"/>
      <c r="D6" s="68" t="s">
        <v>34</v>
      </c>
      <c r="E6" s="69" t="s">
        <v>35</v>
      </c>
      <c r="F6" s="69" t="s">
        <v>36</v>
      </c>
      <c r="G6" s="69" t="s">
        <v>37</v>
      </c>
      <c r="H6" s="69" t="s">
        <v>38</v>
      </c>
      <c r="I6" s="69" t="s">
        <v>39</v>
      </c>
      <c r="J6" s="69" t="s">
        <v>40</v>
      </c>
      <c r="K6" s="70" t="s">
        <v>41</v>
      </c>
      <c r="L6" s="71"/>
      <c r="M6" s="72" t="s">
        <v>42</v>
      </c>
      <c r="N6" s="73" t="s">
        <v>43</v>
      </c>
      <c r="O6" s="74" t="s">
        <v>44</v>
      </c>
      <c r="P6" s="74" t="s">
        <v>45</v>
      </c>
      <c r="Q6" s="74" t="s">
        <v>46</v>
      </c>
      <c r="R6" s="74" t="s">
        <v>47</v>
      </c>
      <c r="S6" s="74" t="s">
        <v>48</v>
      </c>
      <c r="T6" s="73" t="s">
        <v>49</v>
      </c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</row>
    <row r="7" spans="1:32" s="65" customFormat="1" ht="51.75" customHeight="1" x14ac:dyDescent="0.3">
      <c r="A7" s="75">
        <v>2012</v>
      </c>
      <c r="B7" s="163">
        <v>38</v>
      </c>
      <c r="C7" s="161">
        <v>0</v>
      </c>
      <c r="D7" s="161">
        <v>0</v>
      </c>
      <c r="E7" s="163">
        <v>3</v>
      </c>
      <c r="F7" s="163">
        <v>1</v>
      </c>
      <c r="G7" s="163">
        <v>3</v>
      </c>
      <c r="H7" s="163">
        <v>1</v>
      </c>
      <c r="I7" s="163">
        <v>4</v>
      </c>
      <c r="J7" s="161">
        <v>0</v>
      </c>
      <c r="K7" s="163">
        <v>2</v>
      </c>
      <c r="L7" s="163"/>
      <c r="M7" s="163">
        <v>13</v>
      </c>
      <c r="N7" s="163">
        <v>4</v>
      </c>
      <c r="O7" s="163">
        <v>6</v>
      </c>
      <c r="P7" s="161">
        <v>0</v>
      </c>
      <c r="Q7" s="163">
        <v>1</v>
      </c>
      <c r="R7" s="161">
        <v>0</v>
      </c>
      <c r="S7" s="161">
        <v>0</v>
      </c>
      <c r="T7" s="161">
        <v>0</v>
      </c>
    </row>
    <row r="8" spans="1:32" s="65" customFormat="1" ht="51.75" customHeight="1" x14ac:dyDescent="0.3">
      <c r="A8" s="75">
        <v>2013</v>
      </c>
      <c r="B8" s="163">
        <v>37</v>
      </c>
      <c r="C8" s="161">
        <v>0</v>
      </c>
      <c r="D8" s="161" t="s">
        <v>122</v>
      </c>
      <c r="E8" s="163">
        <v>3</v>
      </c>
      <c r="F8" s="163">
        <v>1</v>
      </c>
      <c r="G8" s="163">
        <v>3</v>
      </c>
      <c r="H8" s="163">
        <v>1</v>
      </c>
      <c r="I8" s="163">
        <v>4</v>
      </c>
      <c r="J8" s="161" t="s">
        <v>122</v>
      </c>
      <c r="K8" s="163">
        <v>2</v>
      </c>
      <c r="L8" s="163"/>
      <c r="M8" s="163">
        <v>13</v>
      </c>
      <c r="N8" s="163">
        <v>3</v>
      </c>
      <c r="O8" s="163">
        <v>6</v>
      </c>
      <c r="P8" s="161" t="s">
        <v>122</v>
      </c>
      <c r="Q8" s="163">
        <v>1</v>
      </c>
      <c r="R8" s="161" t="s">
        <v>122</v>
      </c>
      <c r="S8" s="161" t="s">
        <v>122</v>
      </c>
      <c r="T8" s="161" t="s">
        <v>122</v>
      </c>
    </row>
    <row r="9" spans="1:32" s="65" customFormat="1" ht="51.75" customHeight="1" x14ac:dyDescent="0.3">
      <c r="A9" s="75">
        <v>2014</v>
      </c>
      <c r="B9" s="77">
        <v>35</v>
      </c>
      <c r="C9" s="161">
        <v>0</v>
      </c>
      <c r="D9" s="161" t="s">
        <v>122</v>
      </c>
      <c r="E9" s="163">
        <v>3</v>
      </c>
      <c r="F9" s="163">
        <v>1</v>
      </c>
      <c r="G9" s="163">
        <v>3</v>
      </c>
      <c r="H9" s="163">
        <v>1</v>
      </c>
      <c r="I9" s="163">
        <v>4</v>
      </c>
      <c r="J9" s="161" t="s">
        <v>122</v>
      </c>
      <c r="K9" s="163">
        <v>2</v>
      </c>
      <c r="L9" s="163"/>
      <c r="M9" s="163">
        <v>11</v>
      </c>
      <c r="N9" s="163">
        <v>3</v>
      </c>
      <c r="O9" s="163">
        <v>6</v>
      </c>
      <c r="P9" s="161">
        <v>0</v>
      </c>
      <c r="Q9" s="163">
        <v>1</v>
      </c>
      <c r="R9" s="161" t="s">
        <v>122</v>
      </c>
      <c r="S9" s="161" t="s">
        <v>122</v>
      </c>
      <c r="T9" s="161" t="s">
        <v>122</v>
      </c>
    </row>
    <row r="10" spans="1:32" s="65" customFormat="1" ht="51.75" customHeight="1" x14ac:dyDescent="0.3">
      <c r="A10" s="75">
        <v>2015</v>
      </c>
      <c r="B10" s="77">
        <v>36</v>
      </c>
      <c r="C10" s="161">
        <v>0</v>
      </c>
      <c r="D10" s="78">
        <v>0</v>
      </c>
      <c r="E10" s="163">
        <v>3</v>
      </c>
      <c r="F10" s="163">
        <v>2</v>
      </c>
      <c r="G10" s="163">
        <v>3</v>
      </c>
      <c r="H10" s="163" t="s">
        <v>122</v>
      </c>
      <c r="I10" s="163">
        <v>4</v>
      </c>
      <c r="J10" s="78">
        <v>0</v>
      </c>
      <c r="K10" s="163">
        <v>3</v>
      </c>
      <c r="L10" s="163"/>
      <c r="M10" s="163">
        <v>11</v>
      </c>
      <c r="N10" s="163">
        <v>3</v>
      </c>
      <c r="O10" s="163">
        <v>6</v>
      </c>
      <c r="P10" s="78">
        <v>0</v>
      </c>
      <c r="Q10" s="163">
        <v>1</v>
      </c>
      <c r="R10" s="78">
        <v>0</v>
      </c>
      <c r="S10" s="78">
        <v>0</v>
      </c>
      <c r="T10" s="78">
        <v>0</v>
      </c>
    </row>
    <row r="11" spans="1:32" s="141" customFormat="1" ht="51.75" customHeight="1" x14ac:dyDescent="0.3">
      <c r="A11" s="142">
        <v>2016</v>
      </c>
      <c r="B11" s="163">
        <v>36</v>
      </c>
      <c r="C11" s="161">
        <v>0</v>
      </c>
      <c r="D11" s="78">
        <v>0</v>
      </c>
      <c r="E11" s="163">
        <v>3</v>
      </c>
      <c r="F11" s="163">
        <v>2</v>
      </c>
      <c r="G11" s="163">
        <v>3</v>
      </c>
      <c r="H11" s="163" t="s">
        <v>122</v>
      </c>
      <c r="I11" s="163">
        <v>4</v>
      </c>
      <c r="J11" s="78">
        <v>0</v>
      </c>
      <c r="K11" s="163">
        <v>3</v>
      </c>
      <c r="L11" s="163"/>
      <c r="M11" s="163">
        <v>11</v>
      </c>
      <c r="N11" s="163">
        <v>3</v>
      </c>
      <c r="O11" s="163">
        <v>6</v>
      </c>
      <c r="P11" s="78">
        <v>0</v>
      </c>
      <c r="Q11" s="163">
        <v>1</v>
      </c>
      <c r="R11" s="78">
        <v>0</v>
      </c>
      <c r="S11" s="78">
        <v>0</v>
      </c>
      <c r="T11" s="78">
        <v>0</v>
      </c>
    </row>
    <row r="12" spans="1:32" s="152" customFormat="1" ht="51.75" customHeight="1" x14ac:dyDescent="0.3">
      <c r="A12" s="154">
        <v>2017</v>
      </c>
      <c r="B12" s="163">
        <v>33</v>
      </c>
      <c r="C12" s="161">
        <v>0</v>
      </c>
      <c r="D12" s="78">
        <v>0</v>
      </c>
      <c r="E12" s="163">
        <v>2</v>
      </c>
      <c r="F12" s="163">
        <v>1</v>
      </c>
      <c r="G12" s="163">
        <v>5</v>
      </c>
      <c r="H12" s="163" t="s">
        <v>122</v>
      </c>
      <c r="I12" s="163">
        <v>3</v>
      </c>
      <c r="J12" s="78">
        <v>0</v>
      </c>
      <c r="K12" s="163">
        <v>3</v>
      </c>
      <c r="L12" s="163"/>
      <c r="M12" s="163">
        <v>10</v>
      </c>
      <c r="N12" s="163">
        <v>3</v>
      </c>
      <c r="O12" s="163">
        <v>5</v>
      </c>
      <c r="P12" s="78">
        <v>0</v>
      </c>
      <c r="Q12" s="163">
        <v>1</v>
      </c>
      <c r="R12" s="78">
        <v>0</v>
      </c>
      <c r="S12" s="78">
        <v>0</v>
      </c>
      <c r="T12" s="78">
        <v>0</v>
      </c>
      <c r="V12" s="155"/>
    </row>
    <row r="13" spans="1:32" s="178" customFormat="1" ht="51.75" customHeight="1" x14ac:dyDescent="0.3">
      <c r="A13" s="181">
        <v>2018</v>
      </c>
      <c r="B13" s="177">
        <f>SUM(C13:K13,M13:T13)</f>
        <v>32</v>
      </c>
      <c r="C13" s="176">
        <v>0</v>
      </c>
      <c r="D13" s="78">
        <v>0</v>
      </c>
      <c r="E13" s="177">
        <v>2</v>
      </c>
      <c r="F13" s="177">
        <v>1</v>
      </c>
      <c r="G13" s="177">
        <v>5</v>
      </c>
      <c r="H13" s="177">
        <v>3</v>
      </c>
      <c r="I13" s="177">
        <v>0</v>
      </c>
      <c r="J13" s="78">
        <v>0</v>
      </c>
      <c r="K13" s="177">
        <v>2</v>
      </c>
      <c r="L13" s="177"/>
      <c r="M13" s="177">
        <v>10</v>
      </c>
      <c r="N13" s="177">
        <v>3</v>
      </c>
      <c r="O13" s="177">
        <v>5</v>
      </c>
      <c r="P13" s="78">
        <v>0</v>
      </c>
      <c r="Q13" s="177">
        <v>1</v>
      </c>
      <c r="R13" s="78">
        <v>0</v>
      </c>
      <c r="S13" s="78">
        <v>0</v>
      </c>
      <c r="T13" s="78">
        <v>0</v>
      </c>
      <c r="V13" s="155"/>
    </row>
    <row r="14" spans="1:32" s="79" customFormat="1" ht="51.75" customHeight="1" thickBot="1" x14ac:dyDescent="0.35">
      <c r="A14" s="199">
        <v>2019</v>
      </c>
      <c r="B14" s="195">
        <f>SUM(C14:K14,M14:T14)</f>
        <v>33</v>
      </c>
      <c r="C14" s="196"/>
      <c r="D14" s="197"/>
      <c r="E14" s="198">
        <v>3</v>
      </c>
      <c r="F14" s="198">
        <v>1</v>
      </c>
      <c r="G14" s="198">
        <v>4</v>
      </c>
      <c r="H14" s="198">
        <v>3</v>
      </c>
      <c r="I14" s="198">
        <v>0</v>
      </c>
      <c r="J14" s="197">
        <v>0</v>
      </c>
      <c r="K14" s="198">
        <v>2</v>
      </c>
      <c r="L14" s="198"/>
      <c r="M14" s="198">
        <v>11</v>
      </c>
      <c r="N14" s="198">
        <v>3</v>
      </c>
      <c r="O14" s="198">
        <v>5</v>
      </c>
      <c r="P14" s="197">
        <v>0</v>
      </c>
      <c r="Q14" s="198">
        <v>1</v>
      </c>
      <c r="R14" s="197">
        <v>0</v>
      </c>
      <c r="S14" s="197">
        <v>0</v>
      </c>
      <c r="T14" s="197">
        <v>0</v>
      </c>
      <c r="V14" s="149"/>
    </row>
    <row r="15" spans="1:32" s="64" customFormat="1" ht="18" customHeight="1" thickTop="1" x14ac:dyDescent="0.3">
      <c r="A15" s="353" t="s">
        <v>50</v>
      </c>
      <c r="B15" s="353"/>
      <c r="C15" s="353"/>
      <c r="D15" s="80"/>
      <c r="N15" s="81"/>
      <c r="O15" s="81"/>
      <c r="P15" s="50"/>
      <c r="Q15" s="354" t="s">
        <v>51</v>
      </c>
      <c r="R15" s="354"/>
      <c r="S15" s="354"/>
      <c r="T15" s="354"/>
    </row>
    <row r="16" spans="1:32" s="64" customFormat="1" ht="18" customHeight="1" x14ac:dyDescent="0.3">
      <c r="A16" s="353" t="s">
        <v>52</v>
      </c>
      <c r="B16" s="353"/>
      <c r="C16" s="353"/>
      <c r="D16" s="80"/>
      <c r="M16" s="354" t="s">
        <v>53</v>
      </c>
      <c r="N16" s="354"/>
      <c r="O16" s="354"/>
      <c r="P16" s="354"/>
      <c r="Q16" s="354"/>
      <c r="R16" s="354"/>
      <c r="S16" s="354"/>
      <c r="T16" s="354"/>
    </row>
    <row r="17" spans="1:32" s="62" customFormat="1" ht="18.75" customHeight="1" x14ac:dyDescent="0.3">
      <c r="A17" s="81"/>
      <c r="B17" s="81"/>
      <c r="C17" s="81"/>
      <c r="D17" s="81"/>
      <c r="E17" s="81"/>
      <c r="G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</row>
    <row r="18" spans="1:32" s="62" customFormat="1" ht="18.75" customHeight="1" x14ac:dyDescent="0.3">
      <c r="A18" s="81"/>
      <c r="B18" s="81"/>
      <c r="C18" s="81"/>
      <c r="D18" s="81"/>
      <c r="E18" s="81"/>
      <c r="L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</row>
    <row r="19" spans="1:32" s="83" customFormat="1" ht="14.25" customHeight="1" x14ac:dyDescent="0.15">
      <c r="A19" s="82"/>
      <c r="B19" s="82"/>
      <c r="C19" s="82"/>
      <c r="D19" s="82"/>
      <c r="E19" s="82"/>
      <c r="L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</row>
    <row r="20" spans="1:32" s="86" customFormat="1" ht="17.25" customHeight="1" x14ac:dyDescent="0.15">
      <c r="A20" s="85"/>
      <c r="B20" s="85"/>
      <c r="C20" s="85"/>
      <c r="D20" s="85"/>
      <c r="E20" s="85"/>
    </row>
    <row r="21" spans="1:32" s="84" customFormat="1" ht="15" customHeight="1" x14ac:dyDescent="0.15"/>
    <row r="22" spans="1:32" s="86" customFormat="1" ht="15" customHeight="1" x14ac:dyDescent="0.15"/>
    <row r="23" spans="1:32" s="83" customFormat="1" ht="18" customHeight="1" x14ac:dyDescent="0.15"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</row>
    <row r="24" spans="1:32" s="83" customFormat="1" ht="14.25" customHeight="1" x14ac:dyDescent="0.15"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</row>
    <row r="25" spans="1:32" x14ac:dyDescent="0.15">
      <c r="A25" s="54"/>
      <c r="B25" s="54"/>
      <c r="C25" s="54"/>
      <c r="D25" s="54"/>
      <c r="E25" s="54"/>
      <c r="F25" s="54"/>
      <c r="G25" s="54"/>
      <c r="H25" s="54"/>
      <c r="I25" s="54"/>
      <c r="J25" s="54"/>
    </row>
    <row r="26" spans="1:32" x14ac:dyDescent="0.15">
      <c r="A26" s="54"/>
      <c r="B26" s="54"/>
      <c r="C26" s="54"/>
      <c r="D26" s="54"/>
      <c r="E26" s="54"/>
      <c r="F26" s="54"/>
      <c r="G26" s="54"/>
      <c r="H26" s="54"/>
      <c r="I26" s="54"/>
      <c r="J26" s="54"/>
    </row>
    <row r="27" spans="1:32" x14ac:dyDescent="0.15">
      <c r="A27" s="54"/>
      <c r="B27" s="54"/>
      <c r="C27" s="54"/>
      <c r="D27" s="54"/>
      <c r="E27" s="54"/>
      <c r="F27" s="54"/>
      <c r="G27" s="54"/>
      <c r="H27" s="54"/>
      <c r="I27" s="54"/>
      <c r="J27" s="54"/>
    </row>
    <row r="28" spans="1:32" x14ac:dyDescent="0.15">
      <c r="A28" s="54"/>
      <c r="B28" s="54"/>
      <c r="C28" s="54"/>
      <c r="D28" s="54"/>
      <c r="E28" s="54"/>
      <c r="F28" s="54"/>
      <c r="G28" s="54"/>
      <c r="H28" s="54"/>
      <c r="I28" s="54"/>
      <c r="J28" s="54"/>
    </row>
    <row r="29" spans="1:32" x14ac:dyDescent="0.15">
      <c r="A29" s="54"/>
      <c r="B29" s="54"/>
      <c r="C29" s="54"/>
      <c r="D29" s="54"/>
      <c r="E29" s="54"/>
      <c r="F29" s="54"/>
      <c r="G29" s="54"/>
      <c r="H29" s="54"/>
      <c r="I29" s="54"/>
      <c r="J29" s="54"/>
    </row>
    <row r="30" spans="1:32" x14ac:dyDescent="0.15">
      <c r="A30" s="54"/>
      <c r="B30" s="54"/>
      <c r="C30" s="54"/>
      <c r="D30" s="54"/>
      <c r="E30" s="54"/>
      <c r="F30" s="54"/>
      <c r="G30" s="54"/>
      <c r="H30" s="54"/>
      <c r="I30" s="54"/>
      <c r="J30" s="54"/>
    </row>
    <row r="31" spans="1:32" x14ac:dyDescent="0.15">
      <c r="A31" s="54"/>
      <c r="B31" s="54"/>
      <c r="C31" s="54"/>
      <c r="D31" s="54"/>
      <c r="E31" s="54"/>
      <c r="F31" s="54"/>
      <c r="G31" s="54"/>
      <c r="H31" s="54"/>
      <c r="I31" s="54"/>
      <c r="J31" s="54"/>
    </row>
    <row r="32" spans="1:32" x14ac:dyDescent="0.15">
      <c r="A32" s="54"/>
      <c r="B32" s="54"/>
      <c r="C32" s="54"/>
      <c r="D32" s="54"/>
      <c r="E32" s="54"/>
      <c r="F32" s="54"/>
      <c r="G32" s="54"/>
      <c r="H32" s="54"/>
      <c r="I32" s="54"/>
      <c r="J32" s="54"/>
    </row>
    <row r="33" spans="1:10" x14ac:dyDescent="0.15">
      <c r="A33" s="54"/>
      <c r="B33" s="54"/>
      <c r="C33" s="54"/>
      <c r="D33" s="54"/>
      <c r="E33" s="54"/>
      <c r="F33" s="54"/>
      <c r="G33" s="54"/>
      <c r="H33" s="54"/>
      <c r="I33" s="54"/>
      <c r="J33" s="54"/>
    </row>
    <row r="34" spans="1:10" s="54" customFormat="1" x14ac:dyDescent="0.15"/>
    <row r="35" spans="1:10" s="54" customFormat="1" x14ac:dyDescent="0.15"/>
    <row r="36" spans="1:10" s="54" customFormat="1" x14ac:dyDescent="0.15"/>
    <row r="37" spans="1:10" s="54" customFormat="1" x14ac:dyDescent="0.15"/>
    <row r="38" spans="1:10" s="54" customFormat="1" x14ac:dyDescent="0.15"/>
    <row r="39" spans="1:10" s="54" customFormat="1" x14ac:dyDescent="0.15"/>
    <row r="40" spans="1:10" s="54" customFormat="1" x14ac:dyDescent="0.15"/>
    <row r="41" spans="1:10" s="54" customFormat="1" x14ac:dyDescent="0.15"/>
    <row r="42" spans="1:10" s="54" customFormat="1" x14ac:dyDescent="0.15"/>
    <row r="43" spans="1:10" s="54" customFormat="1" x14ac:dyDescent="0.15"/>
    <row r="44" spans="1:10" s="54" customFormat="1" x14ac:dyDescent="0.15"/>
    <row r="45" spans="1:10" s="54" customFormat="1" x14ac:dyDescent="0.15"/>
    <row r="46" spans="1:10" s="54" customFormat="1" x14ac:dyDescent="0.15"/>
    <row r="47" spans="1:10" s="54" customFormat="1" x14ac:dyDescent="0.15"/>
    <row r="48" spans="1:10" s="54" customFormat="1" x14ac:dyDescent="0.15"/>
    <row r="49" s="54" customFormat="1" x14ac:dyDescent="0.15"/>
    <row r="50" s="54" customFormat="1" x14ac:dyDescent="0.15"/>
    <row r="51" s="54" customFormat="1" x14ac:dyDescent="0.15"/>
    <row r="52" s="54" customFormat="1" x14ac:dyDescent="0.15"/>
    <row r="53" s="54" customFormat="1" x14ac:dyDescent="0.15"/>
    <row r="54" s="54" customFormat="1" x14ac:dyDescent="0.15"/>
    <row r="55" s="54" customFormat="1" x14ac:dyDescent="0.15"/>
    <row r="56" s="54" customFormat="1" x14ac:dyDescent="0.15"/>
    <row r="57" s="54" customFormat="1" x14ac:dyDescent="0.15"/>
    <row r="58" s="54" customFormat="1" x14ac:dyDescent="0.15"/>
    <row r="59" s="54" customFormat="1" x14ac:dyDescent="0.15"/>
    <row r="60" s="54" customFormat="1" x14ac:dyDescent="0.15"/>
    <row r="61" s="54" customFormat="1" x14ac:dyDescent="0.15"/>
    <row r="62" s="54" customFormat="1" x14ac:dyDescent="0.15"/>
    <row r="63" s="54" customFormat="1" x14ac:dyDescent="0.15"/>
    <row r="64" s="54" customFormat="1" x14ac:dyDescent="0.15"/>
    <row r="65" s="54" customFormat="1" x14ac:dyDescent="0.15"/>
    <row r="66" s="54" customFormat="1" x14ac:dyDescent="0.15"/>
    <row r="67" s="54" customFormat="1" x14ac:dyDescent="0.15"/>
    <row r="68" s="54" customFormat="1" x14ac:dyDescent="0.15"/>
    <row r="69" s="54" customFormat="1" x14ac:dyDescent="0.15"/>
    <row r="70" s="54" customFormat="1" x14ac:dyDescent="0.15"/>
    <row r="71" s="54" customFormat="1" x14ac:dyDescent="0.15"/>
    <row r="72" s="54" customFormat="1" x14ac:dyDescent="0.15"/>
    <row r="73" s="54" customFormat="1" x14ac:dyDescent="0.15"/>
    <row r="74" s="54" customFormat="1" x14ac:dyDescent="0.15"/>
    <row r="75" s="54" customFormat="1" x14ac:dyDescent="0.15"/>
    <row r="76" s="54" customFormat="1" x14ac:dyDescent="0.15"/>
    <row r="77" s="54" customFormat="1" x14ac:dyDescent="0.15"/>
    <row r="78" s="54" customFormat="1" x14ac:dyDescent="0.15"/>
    <row r="79" s="54" customFormat="1" x14ac:dyDescent="0.15"/>
    <row r="80" s="54" customFormat="1" x14ac:dyDescent="0.15"/>
    <row r="81" s="54" customFormat="1" x14ac:dyDescent="0.15"/>
    <row r="82" s="54" customFormat="1" x14ac:dyDescent="0.15"/>
    <row r="83" s="54" customFormat="1" x14ac:dyDescent="0.15"/>
    <row r="84" s="54" customFormat="1" x14ac:dyDescent="0.15"/>
    <row r="85" s="54" customFormat="1" x14ac:dyDescent="0.15"/>
    <row r="86" s="54" customFormat="1" x14ac:dyDescent="0.15"/>
    <row r="87" s="54" customFormat="1" x14ac:dyDescent="0.15"/>
    <row r="88" s="54" customFormat="1" x14ac:dyDescent="0.15"/>
    <row r="89" s="54" customFormat="1" x14ac:dyDescent="0.15"/>
    <row r="90" s="54" customFormat="1" x14ac:dyDescent="0.15"/>
    <row r="91" s="54" customFormat="1" x14ac:dyDescent="0.15"/>
    <row r="92" s="54" customFormat="1" x14ac:dyDescent="0.15"/>
    <row r="93" s="54" customFormat="1" x14ac:dyDescent="0.15"/>
    <row r="94" s="54" customFormat="1" x14ac:dyDescent="0.15"/>
    <row r="95" s="54" customFormat="1" x14ac:dyDescent="0.15"/>
    <row r="96" s="54" customFormat="1" x14ac:dyDescent="0.15"/>
    <row r="97" s="54" customFormat="1" x14ac:dyDescent="0.15"/>
    <row r="98" s="54" customFormat="1" x14ac:dyDescent="0.15"/>
    <row r="99" s="54" customFormat="1" x14ac:dyDescent="0.15"/>
    <row r="100" s="54" customFormat="1" x14ac:dyDescent="0.15"/>
    <row r="101" s="54" customFormat="1" x14ac:dyDescent="0.15"/>
    <row r="102" s="54" customFormat="1" x14ac:dyDescent="0.15"/>
    <row r="103" s="54" customFormat="1" x14ac:dyDescent="0.15"/>
    <row r="104" s="54" customFormat="1" x14ac:dyDescent="0.15"/>
    <row r="105" s="54" customFormat="1" x14ac:dyDescent="0.15"/>
    <row r="106" s="54" customFormat="1" x14ac:dyDescent="0.15"/>
    <row r="107" s="54" customFormat="1" x14ac:dyDescent="0.15"/>
    <row r="108" s="54" customFormat="1" x14ac:dyDescent="0.15"/>
    <row r="109" s="54" customFormat="1" x14ac:dyDescent="0.15"/>
    <row r="110" s="54" customFormat="1" x14ac:dyDescent="0.15"/>
    <row r="111" s="54" customFormat="1" x14ac:dyDescent="0.15"/>
    <row r="112" s="54" customFormat="1" x14ac:dyDescent="0.15"/>
    <row r="113" s="54" customFormat="1" x14ac:dyDescent="0.15"/>
    <row r="114" s="54" customFormat="1" x14ac:dyDescent="0.15"/>
    <row r="115" s="54" customFormat="1" x14ac:dyDescent="0.15"/>
    <row r="116" s="54" customFormat="1" x14ac:dyDescent="0.15"/>
    <row r="117" s="54" customFormat="1" x14ac:dyDescent="0.15"/>
    <row r="118" s="54" customFormat="1" x14ac:dyDescent="0.15"/>
    <row r="119" s="54" customFormat="1" x14ac:dyDescent="0.15"/>
    <row r="120" s="54" customFormat="1" x14ac:dyDescent="0.15"/>
    <row r="121" s="54" customFormat="1" x14ac:dyDescent="0.15"/>
    <row r="122" s="54" customFormat="1" x14ac:dyDescent="0.15"/>
    <row r="123" s="54" customFormat="1" x14ac:dyDescent="0.15"/>
    <row r="124" s="54" customFormat="1" x14ac:dyDescent="0.15"/>
    <row r="125" s="54" customFormat="1" x14ac:dyDescent="0.15"/>
    <row r="126" s="54" customFormat="1" x14ac:dyDescent="0.15"/>
    <row r="127" s="54" customFormat="1" x14ac:dyDescent="0.15"/>
    <row r="128" s="54" customFormat="1" x14ac:dyDescent="0.15"/>
    <row r="129" s="54" customFormat="1" x14ac:dyDescent="0.15"/>
    <row r="130" s="54" customFormat="1" x14ac:dyDescent="0.15"/>
    <row r="131" s="54" customFormat="1" x14ac:dyDescent="0.15"/>
    <row r="132" s="54" customFormat="1" x14ac:dyDescent="0.15"/>
    <row r="133" s="54" customFormat="1" x14ac:dyDescent="0.15"/>
    <row r="134" s="54" customFormat="1" x14ac:dyDescent="0.15"/>
    <row r="135" s="54" customFormat="1" x14ac:dyDescent="0.15"/>
    <row r="136" s="54" customFormat="1" x14ac:dyDescent="0.15"/>
    <row r="137" s="54" customFormat="1" x14ac:dyDescent="0.15"/>
    <row r="138" s="54" customFormat="1" x14ac:dyDescent="0.15"/>
    <row r="139" s="54" customFormat="1" x14ac:dyDescent="0.15"/>
    <row r="140" s="54" customFormat="1" x14ac:dyDescent="0.15"/>
    <row r="141" s="54" customFormat="1" x14ac:dyDescent="0.15"/>
    <row r="142" s="54" customFormat="1" x14ac:dyDescent="0.15"/>
    <row r="143" s="54" customFormat="1" x14ac:dyDescent="0.15"/>
    <row r="144" s="54" customFormat="1" x14ac:dyDescent="0.15"/>
    <row r="145" s="54" customFormat="1" x14ac:dyDescent="0.15"/>
    <row r="146" s="54" customFormat="1" x14ac:dyDescent="0.15"/>
    <row r="147" s="54" customFormat="1" x14ac:dyDescent="0.15"/>
    <row r="148" s="54" customFormat="1" x14ac:dyDescent="0.15"/>
    <row r="149" s="54" customFormat="1" x14ac:dyDescent="0.15"/>
    <row r="150" s="54" customFormat="1" x14ac:dyDescent="0.15"/>
    <row r="151" s="54" customFormat="1" x14ac:dyDescent="0.15"/>
    <row r="152" s="54" customFormat="1" x14ac:dyDescent="0.15"/>
    <row r="153" s="54" customFormat="1" x14ac:dyDescent="0.15"/>
    <row r="154" s="54" customFormat="1" x14ac:dyDescent="0.15"/>
    <row r="155" s="54" customFormat="1" x14ac:dyDescent="0.15"/>
    <row r="156" s="54" customFormat="1" x14ac:dyDescent="0.15"/>
    <row r="157" s="54" customFormat="1" x14ac:dyDescent="0.15"/>
    <row r="158" s="54" customFormat="1" x14ac:dyDescent="0.15"/>
    <row r="159" s="54" customFormat="1" x14ac:dyDescent="0.15"/>
    <row r="160" s="54" customFormat="1" x14ac:dyDescent="0.15"/>
    <row r="161" s="54" customFormat="1" x14ac:dyDescent="0.15"/>
    <row r="162" s="54" customFormat="1" x14ac:dyDescent="0.15"/>
    <row r="163" s="54" customFormat="1" x14ac:dyDescent="0.15"/>
    <row r="164" s="54" customFormat="1" x14ac:dyDescent="0.15"/>
    <row r="165" s="54" customFormat="1" x14ac:dyDescent="0.15"/>
    <row r="166" s="54" customFormat="1" x14ac:dyDescent="0.15"/>
    <row r="167" s="54" customFormat="1" x14ac:dyDescent="0.15"/>
    <row r="168" s="54" customFormat="1" x14ac:dyDescent="0.15"/>
    <row r="169" s="54" customFormat="1" x14ac:dyDescent="0.15"/>
    <row r="170" s="54" customFormat="1" x14ac:dyDescent="0.15"/>
    <row r="171" s="54" customFormat="1" x14ac:dyDescent="0.15"/>
    <row r="172" s="54" customFormat="1" x14ac:dyDescent="0.15"/>
    <row r="173" s="54" customFormat="1" x14ac:dyDescent="0.15"/>
    <row r="174" s="54" customFormat="1" x14ac:dyDescent="0.15"/>
    <row r="175" s="54" customFormat="1" x14ac:dyDescent="0.15"/>
    <row r="176" s="54" customFormat="1" x14ac:dyDescent="0.15"/>
    <row r="177" s="54" customFormat="1" x14ac:dyDescent="0.15"/>
    <row r="178" s="54" customFormat="1" x14ac:dyDescent="0.15"/>
    <row r="179" s="54" customFormat="1" x14ac:dyDescent="0.15"/>
    <row r="180" s="54" customFormat="1" x14ac:dyDescent="0.15"/>
    <row r="181" s="54" customFormat="1" x14ac:dyDescent="0.15"/>
    <row r="182" s="54" customFormat="1" x14ac:dyDescent="0.15"/>
    <row r="183" s="54" customFormat="1" x14ac:dyDescent="0.15"/>
    <row r="184" s="54" customFormat="1" x14ac:dyDescent="0.15"/>
    <row r="185" s="54" customFormat="1" x14ac:dyDescent="0.15"/>
    <row r="186" s="54" customFormat="1" x14ac:dyDescent="0.15"/>
    <row r="187" s="54" customFormat="1" x14ac:dyDescent="0.15"/>
    <row r="188" s="54" customFormat="1" x14ac:dyDescent="0.15"/>
    <row r="189" s="54" customFormat="1" x14ac:dyDescent="0.15"/>
    <row r="190" s="54" customFormat="1" x14ac:dyDescent="0.15"/>
    <row r="191" s="54" customFormat="1" x14ac:dyDescent="0.15"/>
    <row r="192" s="54" customFormat="1" x14ac:dyDescent="0.15"/>
    <row r="193" s="54" customFormat="1" x14ac:dyDescent="0.15"/>
    <row r="194" s="54" customFormat="1" x14ac:dyDescent="0.15"/>
    <row r="195" s="54" customFormat="1" x14ac:dyDescent="0.15"/>
    <row r="196" s="54" customFormat="1" x14ac:dyDescent="0.15"/>
    <row r="197" s="54" customFormat="1" x14ac:dyDescent="0.15"/>
    <row r="198" s="54" customFormat="1" x14ac:dyDescent="0.15"/>
    <row r="199" s="54" customFormat="1" x14ac:dyDescent="0.15"/>
    <row r="200" s="54" customFormat="1" x14ac:dyDescent="0.15"/>
    <row r="201" s="54" customFormat="1" x14ac:dyDescent="0.15"/>
    <row r="202" s="54" customFormat="1" x14ac:dyDescent="0.15"/>
    <row r="203" s="54" customFormat="1" x14ac:dyDescent="0.15"/>
    <row r="204" s="54" customFormat="1" x14ac:dyDescent="0.15"/>
    <row r="205" s="54" customFormat="1" x14ac:dyDescent="0.15"/>
    <row r="206" s="54" customFormat="1" x14ac:dyDescent="0.15"/>
    <row r="207" s="54" customFormat="1" x14ac:dyDescent="0.15"/>
    <row r="208" s="54" customFormat="1" x14ac:dyDescent="0.15"/>
    <row r="209" s="54" customFormat="1" x14ac:dyDescent="0.15"/>
    <row r="210" s="54" customFormat="1" x14ac:dyDescent="0.15"/>
    <row r="211" s="54" customFormat="1" x14ac:dyDescent="0.15"/>
    <row r="212" s="54" customFormat="1" x14ac:dyDescent="0.15"/>
    <row r="213" s="54" customFormat="1" x14ac:dyDescent="0.15"/>
    <row r="214" s="54" customFormat="1" x14ac:dyDescent="0.15"/>
    <row r="215" s="54" customFormat="1" x14ac:dyDescent="0.15"/>
    <row r="216" s="54" customFormat="1" x14ac:dyDescent="0.15"/>
    <row r="217" s="54" customFormat="1" x14ac:dyDescent="0.15"/>
    <row r="218" s="54" customFormat="1" x14ac:dyDescent="0.15"/>
    <row r="219" s="54" customFormat="1" x14ac:dyDescent="0.15"/>
    <row r="220" s="54" customFormat="1" x14ac:dyDescent="0.15"/>
    <row r="221" s="54" customFormat="1" x14ac:dyDescent="0.15"/>
    <row r="222" s="54" customFormat="1" x14ac:dyDescent="0.15"/>
    <row r="223" s="54" customFormat="1" x14ac:dyDescent="0.15"/>
    <row r="224" s="54" customFormat="1" x14ac:dyDescent="0.15"/>
    <row r="225" s="54" customFormat="1" x14ac:dyDescent="0.15"/>
    <row r="226" s="54" customFormat="1" x14ac:dyDescent="0.15"/>
    <row r="227" s="54" customFormat="1" x14ac:dyDescent="0.15"/>
    <row r="228" s="54" customFormat="1" x14ac:dyDescent="0.15"/>
    <row r="229" s="54" customFormat="1" x14ac:dyDescent="0.15"/>
    <row r="230" s="54" customFormat="1" x14ac:dyDescent="0.15"/>
    <row r="231" s="54" customFormat="1" x14ac:dyDescent="0.15"/>
    <row r="232" s="54" customFormat="1" x14ac:dyDescent="0.15"/>
    <row r="233" s="54" customFormat="1" x14ac:dyDescent="0.15"/>
    <row r="234" s="54" customFormat="1" x14ac:dyDescent="0.15"/>
    <row r="235" s="54" customFormat="1" x14ac:dyDescent="0.15"/>
    <row r="236" s="54" customFormat="1" x14ac:dyDescent="0.15"/>
    <row r="237" s="54" customFormat="1" x14ac:dyDescent="0.15"/>
    <row r="238" s="54" customFormat="1" x14ac:dyDescent="0.15"/>
    <row r="239" s="54" customFormat="1" x14ac:dyDescent="0.15"/>
    <row r="240" s="54" customFormat="1" x14ac:dyDescent="0.15"/>
    <row r="241" s="54" customFormat="1" x14ac:dyDescent="0.15"/>
    <row r="242" s="54" customFormat="1" x14ac:dyDescent="0.15"/>
    <row r="243" s="54" customFormat="1" x14ac:dyDescent="0.15"/>
    <row r="244" s="54" customFormat="1" x14ac:dyDescent="0.15"/>
    <row r="245" s="54" customFormat="1" x14ac:dyDescent="0.15"/>
    <row r="246" s="54" customFormat="1" x14ac:dyDescent="0.15"/>
    <row r="247" s="54" customFormat="1" x14ac:dyDescent="0.15"/>
    <row r="248" s="54" customFormat="1" x14ac:dyDescent="0.15"/>
    <row r="249" s="54" customFormat="1" x14ac:dyDescent="0.15"/>
    <row r="250" s="54" customFormat="1" x14ac:dyDescent="0.15"/>
    <row r="251" s="54" customFormat="1" x14ac:dyDescent="0.15"/>
    <row r="252" s="54" customFormat="1" x14ac:dyDescent="0.15"/>
    <row r="253" s="54" customFormat="1" x14ac:dyDescent="0.15"/>
    <row r="254" s="54" customFormat="1" x14ac:dyDescent="0.15"/>
    <row r="255" s="54" customFormat="1" x14ac:dyDescent="0.15"/>
    <row r="256" s="54" customFormat="1" x14ac:dyDescent="0.15"/>
    <row r="257" s="54" customFormat="1" x14ac:dyDescent="0.15"/>
    <row r="258" s="54" customFormat="1" x14ac:dyDescent="0.15"/>
    <row r="259" s="54" customFormat="1" x14ac:dyDescent="0.15"/>
    <row r="260" s="54" customFormat="1" x14ac:dyDescent="0.15"/>
    <row r="261" s="54" customFormat="1" x14ac:dyDescent="0.15"/>
    <row r="262" s="54" customFormat="1" x14ac:dyDescent="0.15"/>
    <row r="263" s="54" customFormat="1" x14ac:dyDescent="0.15"/>
    <row r="264" s="54" customFormat="1" x14ac:dyDescent="0.15"/>
    <row r="265" s="54" customFormat="1" x14ac:dyDescent="0.15"/>
    <row r="266" s="54" customFormat="1" x14ac:dyDescent="0.15"/>
    <row r="267" s="54" customFormat="1" x14ac:dyDescent="0.15"/>
    <row r="268" s="54" customFormat="1" x14ac:dyDescent="0.15"/>
    <row r="269" s="54" customFormat="1" x14ac:dyDescent="0.15"/>
    <row r="270" s="54" customFormat="1" x14ac:dyDescent="0.15"/>
    <row r="271" s="54" customFormat="1" x14ac:dyDescent="0.15"/>
    <row r="272" s="54" customFormat="1" x14ac:dyDescent="0.15"/>
    <row r="273" s="54" customFormat="1" x14ac:dyDescent="0.15"/>
  </sheetData>
  <mergeCells count="14">
    <mergeCell ref="A15:C15"/>
    <mergeCell ref="Q15:T15"/>
    <mergeCell ref="A16:C16"/>
    <mergeCell ref="M16:T16"/>
    <mergeCell ref="A2:K2"/>
    <mergeCell ref="M2:T2"/>
    <mergeCell ref="A4:B4"/>
    <mergeCell ref="S4:T4"/>
    <mergeCell ref="A5:A6"/>
    <mergeCell ref="B5:B6"/>
    <mergeCell ref="C5:C6"/>
    <mergeCell ref="D5:K5"/>
    <mergeCell ref="N5:Q5"/>
    <mergeCell ref="R5:T5"/>
  </mergeCells>
  <phoneticPr fontId="3" type="noConversion"/>
  <pageMargins left="0.70866141732283472" right="0.39370078740157483" top="0.78740157480314965" bottom="0.39370078740157483" header="0.39370078740157483" footer="0"/>
  <pageSetup paperSize="9" scale="58" orientation="landscape" horizontalDpi="300" verticalDpi="300" r:id="rId1"/>
  <headerFooter alignWithMargins="0">
    <oddHeader>&amp;L&amp;"굴림,보통"&amp;9Ⅸ. 유통.금융.보험 및 기타 서비스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tabSelected="1" zoomScale="85" zoomScaleNormal="85" workbookViewId="0">
      <selection activeCell="M7" sqref="M7"/>
    </sheetView>
  </sheetViews>
  <sheetFormatPr defaultRowHeight="13.5" x14ac:dyDescent="0.15"/>
  <cols>
    <col min="1" max="4" width="19.5" style="95" customWidth="1"/>
    <col min="5" max="5" width="14.25" style="96" customWidth="1"/>
    <col min="6" max="8" width="19.5" style="95" customWidth="1"/>
    <col min="9" max="16384" width="9" style="95"/>
  </cols>
  <sheetData>
    <row r="1" spans="1:23" ht="15" customHeight="1" x14ac:dyDescent="0.15"/>
    <row r="2" spans="1:23" s="92" customFormat="1" ht="39.950000000000003" customHeight="1" x14ac:dyDescent="0.15">
      <c r="A2" s="355" t="s">
        <v>67</v>
      </c>
      <c r="B2" s="355"/>
      <c r="C2" s="355"/>
      <c r="D2" s="355"/>
      <c r="E2" s="97"/>
      <c r="F2" s="369" t="s">
        <v>68</v>
      </c>
      <c r="G2" s="369"/>
      <c r="H2" s="369"/>
      <c r="I2" s="98"/>
      <c r="J2" s="98"/>
      <c r="K2" s="99"/>
      <c r="L2" s="99"/>
      <c r="M2" s="99"/>
    </row>
    <row r="3" spans="1:23" s="53" customFormat="1" x14ac:dyDescent="0.15">
      <c r="A3" s="376"/>
      <c r="B3" s="376"/>
      <c r="C3" s="100"/>
      <c r="D3" s="100"/>
      <c r="E3" s="101"/>
      <c r="F3" s="102"/>
      <c r="G3" s="84"/>
      <c r="H3" s="65"/>
      <c r="I3" s="65"/>
      <c r="J3" s="65"/>
      <c r="K3" s="65"/>
      <c r="L3" s="65"/>
      <c r="M3" s="65"/>
      <c r="N3" s="83"/>
    </row>
    <row r="4" spans="1:23" s="90" customFormat="1" ht="20.100000000000001" customHeight="1" thickBot="1" x14ac:dyDescent="0.2">
      <c r="A4" s="377" t="s">
        <v>69</v>
      </c>
      <c r="B4" s="377"/>
      <c r="C4" s="103"/>
      <c r="D4" s="103"/>
      <c r="E4" s="104"/>
      <c r="F4" s="105"/>
      <c r="G4" s="91"/>
      <c r="H4" s="105" t="s">
        <v>70</v>
      </c>
      <c r="I4" s="64"/>
      <c r="J4" s="64"/>
      <c r="K4" s="64"/>
      <c r="L4" s="64"/>
      <c r="M4" s="64"/>
    </row>
    <row r="5" spans="1:23" s="67" customFormat="1" ht="23.25" customHeight="1" thickTop="1" x14ac:dyDescent="0.3">
      <c r="A5" s="87"/>
      <c r="B5" s="374" t="s">
        <v>71</v>
      </c>
      <c r="C5" s="375"/>
      <c r="D5" s="218" t="s">
        <v>72</v>
      </c>
      <c r="E5" s="101"/>
      <c r="F5" s="219" t="s">
        <v>72</v>
      </c>
      <c r="G5" s="374" t="s">
        <v>73</v>
      </c>
      <c r="H5" s="375"/>
      <c r="I5" s="65"/>
    </row>
    <row r="6" spans="1:23" s="67" customFormat="1" ht="23.25" customHeight="1" x14ac:dyDescent="0.3">
      <c r="A6" s="88" t="s">
        <v>74</v>
      </c>
      <c r="B6" s="372" t="s">
        <v>54</v>
      </c>
      <c r="C6" s="373"/>
      <c r="D6" s="202" t="s">
        <v>75</v>
      </c>
      <c r="E6" s="101"/>
      <c r="F6" s="215" t="s">
        <v>75</v>
      </c>
      <c r="G6" s="372" t="s">
        <v>76</v>
      </c>
      <c r="H6" s="373"/>
      <c r="I6" s="65"/>
    </row>
    <row r="7" spans="1:23" s="67" customFormat="1" ht="23.25" customHeight="1" x14ac:dyDescent="0.3">
      <c r="A7" s="88"/>
      <c r="B7" s="216" t="s">
        <v>77</v>
      </c>
      <c r="C7" s="201" t="s">
        <v>78</v>
      </c>
      <c r="D7" s="201" t="s">
        <v>77</v>
      </c>
      <c r="E7" s="101"/>
      <c r="F7" s="217" t="s">
        <v>78</v>
      </c>
      <c r="G7" s="201" t="s">
        <v>77</v>
      </c>
      <c r="H7" s="223" t="s">
        <v>78</v>
      </c>
      <c r="I7" s="65"/>
    </row>
    <row r="8" spans="1:23" s="67" customFormat="1" ht="23.25" customHeight="1" x14ac:dyDescent="0.3">
      <c r="A8" s="88" t="s">
        <v>66</v>
      </c>
      <c r="B8" s="370" t="s">
        <v>79</v>
      </c>
      <c r="C8" s="211"/>
      <c r="D8" s="370" t="s">
        <v>79</v>
      </c>
      <c r="E8" s="165"/>
      <c r="F8" s="214"/>
      <c r="G8" s="370" t="s">
        <v>79</v>
      </c>
      <c r="H8" s="224"/>
      <c r="I8" s="65"/>
    </row>
    <row r="9" spans="1:23" s="67" customFormat="1" ht="23.25" customHeight="1" x14ac:dyDescent="0.3">
      <c r="A9" s="89"/>
      <c r="B9" s="371"/>
      <c r="C9" s="212" t="s">
        <v>80</v>
      </c>
      <c r="D9" s="371"/>
      <c r="E9" s="165"/>
      <c r="F9" s="213" t="s">
        <v>80</v>
      </c>
      <c r="G9" s="371"/>
      <c r="H9" s="225" t="s">
        <v>80</v>
      </c>
      <c r="I9" s="65"/>
    </row>
    <row r="10" spans="1:23" s="76" customFormat="1" ht="36.75" customHeight="1" x14ac:dyDescent="0.3">
      <c r="A10" s="106">
        <v>2013</v>
      </c>
      <c r="B10" s="209">
        <v>49175</v>
      </c>
      <c r="C10" s="207">
        <v>108051248</v>
      </c>
      <c r="D10" s="207">
        <v>21858</v>
      </c>
      <c r="E10" s="167"/>
      <c r="F10" s="210">
        <v>40041550</v>
      </c>
      <c r="G10" s="206">
        <v>27317</v>
      </c>
      <c r="H10" s="226">
        <v>68009698</v>
      </c>
    </row>
    <row r="11" spans="1:23" s="76" customFormat="1" ht="36.75" customHeight="1" x14ac:dyDescent="0.3">
      <c r="A11" s="106">
        <v>2014</v>
      </c>
      <c r="B11" s="209">
        <v>48805</v>
      </c>
      <c r="C11" s="207">
        <v>99797668</v>
      </c>
      <c r="D11" s="207">
        <v>23150</v>
      </c>
      <c r="E11" s="167"/>
      <c r="F11" s="210">
        <v>35285177</v>
      </c>
      <c r="G11" s="206">
        <v>25655</v>
      </c>
      <c r="H11" s="227">
        <v>64512491</v>
      </c>
    </row>
    <row r="12" spans="1:23" s="76" customFormat="1" ht="36.75" customHeight="1" x14ac:dyDescent="0.3">
      <c r="A12" s="106">
        <v>2015</v>
      </c>
      <c r="B12" s="209">
        <v>43483</v>
      </c>
      <c r="C12" s="207">
        <v>94212314</v>
      </c>
      <c r="D12" s="207">
        <v>21740</v>
      </c>
      <c r="E12" s="167"/>
      <c r="F12" s="210">
        <v>36694669</v>
      </c>
      <c r="G12" s="206">
        <v>21743</v>
      </c>
      <c r="H12" s="227">
        <v>57517645</v>
      </c>
    </row>
    <row r="13" spans="1:23" s="76" customFormat="1" ht="36.75" customHeight="1" x14ac:dyDescent="0.3">
      <c r="A13" s="106">
        <v>2016</v>
      </c>
      <c r="B13" s="209">
        <v>58216</v>
      </c>
      <c r="C13" s="207">
        <v>114064148</v>
      </c>
      <c r="D13" s="207">
        <v>24162</v>
      </c>
      <c r="E13" s="167"/>
      <c r="F13" s="210">
        <v>42601000</v>
      </c>
      <c r="G13" s="206">
        <v>34054</v>
      </c>
      <c r="H13" s="227">
        <v>71463148</v>
      </c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</row>
    <row r="14" spans="1:23" s="132" customFormat="1" ht="36.75" customHeight="1" x14ac:dyDescent="0.3">
      <c r="A14" s="138">
        <v>2017</v>
      </c>
      <c r="B14" s="207">
        <v>54314</v>
      </c>
      <c r="C14" s="207">
        <v>125425925</v>
      </c>
      <c r="D14" s="207">
        <v>18432</v>
      </c>
      <c r="E14" s="167"/>
      <c r="F14" s="210">
        <v>33565000</v>
      </c>
      <c r="G14" s="206">
        <v>35882</v>
      </c>
      <c r="H14" s="227">
        <v>91860925</v>
      </c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</row>
    <row r="15" spans="1:23" s="151" customFormat="1" ht="36.75" customHeight="1" x14ac:dyDescent="0.3">
      <c r="A15" s="138">
        <v>2018</v>
      </c>
      <c r="B15" s="206">
        <f>D15+G15</f>
        <v>52220</v>
      </c>
      <c r="C15" s="206">
        <f>F15+H15</f>
        <v>86953773</v>
      </c>
      <c r="D15" s="207">
        <v>17886</v>
      </c>
      <c r="E15" s="168"/>
      <c r="F15" s="208">
        <v>33098000</v>
      </c>
      <c r="G15" s="206">
        <v>34334</v>
      </c>
      <c r="H15" s="227">
        <v>53855773</v>
      </c>
    </row>
    <row r="16" spans="1:23" s="177" customFormat="1" ht="36.75" customHeight="1" x14ac:dyDescent="0.3">
      <c r="A16" s="138">
        <v>2019</v>
      </c>
      <c r="B16" s="206">
        <f t="shared" ref="B16:B17" si="0">D16+G16</f>
        <v>52005</v>
      </c>
      <c r="C16" s="206">
        <f>F16+H16</f>
        <v>107670701</v>
      </c>
      <c r="D16" s="207">
        <v>16996</v>
      </c>
      <c r="E16" s="183"/>
      <c r="F16" s="208">
        <v>29413000</v>
      </c>
      <c r="G16" s="206">
        <v>35009</v>
      </c>
      <c r="H16" s="227">
        <v>78257701</v>
      </c>
    </row>
    <row r="17" spans="1:8" s="107" customFormat="1" ht="36.75" customHeight="1" thickBot="1" x14ac:dyDescent="0.35">
      <c r="A17" s="200">
        <v>2020</v>
      </c>
      <c r="B17" s="203">
        <f t="shared" si="0"/>
        <v>56068</v>
      </c>
      <c r="C17" s="203">
        <f>F17+H17</f>
        <v>127612956</v>
      </c>
      <c r="D17" s="205">
        <v>16166</v>
      </c>
      <c r="E17" s="169"/>
      <c r="F17" s="204">
        <v>30200000</v>
      </c>
      <c r="G17" s="203">
        <v>39902</v>
      </c>
      <c r="H17" s="228">
        <v>97412956</v>
      </c>
    </row>
    <row r="18" spans="1:8" s="81" customFormat="1" ht="20.100000000000001" customHeight="1" thickTop="1" x14ac:dyDescent="0.3">
      <c r="A18" s="353" t="s">
        <v>81</v>
      </c>
      <c r="B18" s="353"/>
      <c r="E18" s="50"/>
      <c r="G18" s="94"/>
      <c r="H18" s="94"/>
    </row>
    <row r="19" spans="1:8" s="90" customFormat="1" ht="12" x14ac:dyDescent="0.15">
      <c r="E19" s="91"/>
    </row>
    <row r="20" spans="1:8" s="90" customFormat="1" ht="12" x14ac:dyDescent="0.15">
      <c r="E20" s="91"/>
    </row>
    <row r="21" spans="1:8" s="90" customFormat="1" ht="12" x14ac:dyDescent="0.15">
      <c r="E21" s="91"/>
    </row>
    <row r="22" spans="1:8" s="90" customFormat="1" ht="12" x14ac:dyDescent="0.15">
      <c r="E22" s="91"/>
    </row>
  </sheetData>
  <mergeCells count="12">
    <mergeCell ref="F2:H2"/>
    <mergeCell ref="A18:B18"/>
    <mergeCell ref="B8:B9"/>
    <mergeCell ref="D8:D9"/>
    <mergeCell ref="G8:G9"/>
    <mergeCell ref="B6:C6"/>
    <mergeCell ref="G6:H6"/>
    <mergeCell ref="B5:C5"/>
    <mergeCell ref="G5:H5"/>
    <mergeCell ref="A2:D2"/>
    <mergeCell ref="A3:B3"/>
    <mergeCell ref="A4:B4"/>
  </mergeCells>
  <phoneticPr fontId="3" type="noConversion"/>
  <pageMargins left="0.39370078740157483" right="0.39370078740157483" top="0.39370078740157483" bottom="0.39370078740157483" header="0" footer="0"/>
  <pageSetup paperSize="9" scale="77" orientation="landscape" r:id="rId1"/>
  <headerFooter>
    <oddHeader>&amp;L&amp;"굴림,보통"&amp;9Ⅸ. 유통.금융.보험 및 기타 서비스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0"/>
  <sheetViews>
    <sheetView topLeftCell="A4" zoomScale="85" zoomScaleNormal="85" workbookViewId="0">
      <selection activeCell="K12" sqref="K12"/>
    </sheetView>
  </sheetViews>
  <sheetFormatPr defaultColWidth="7.625" defaultRowHeight="13.5" x14ac:dyDescent="0.15"/>
  <cols>
    <col min="1" max="1" width="16" style="109" customWidth="1"/>
    <col min="2" max="3" width="29" style="108" customWidth="1"/>
    <col min="4" max="4" width="13.75" style="108" customWidth="1"/>
    <col min="5" max="6" width="29" style="108" customWidth="1"/>
    <col min="7" max="7" width="9.625" style="108" customWidth="1"/>
    <col min="8" max="8" width="8.625" style="108" customWidth="1"/>
    <col min="9" max="9" width="19.375" style="108" bestFit="1" customWidth="1"/>
    <col min="10" max="10" width="19.375" style="109" bestFit="1" customWidth="1"/>
    <col min="11" max="11" width="10.625" style="109" customWidth="1"/>
    <col min="12" max="12" width="19.375" style="109" bestFit="1" customWidth="1"/>
    <col min="13" max="13" width="24" style="108" bestFit="1" customWidth="1"/>
    <col min="14" max="16384" width="7.625" style="108"/>
  </cols>
  <sheetData>
    <row r="1" spans="1:28" ht="15" customHeight="1" x14ac:dyDescent="0.15">
      <c r="A1" s="378" t="s">
        <v>123</v>
      </c>
      <c r="B1" s="379"/>
    </row>
    <row r="2" spans="1:28" s="128" customFormat="1" ht="45" customHeight="1" x14ac:dyDescent="0.15">
      <c r="A2" s="380" t="s">
        <v>100</v>
      </c>
      <c r="B2" s="380"/>
      <c r="C2" s="380"/>
      <c r="D2" s="130"/>
      <c r="E2" s="327" t="s">
        <v>99</v>
      </c>
      <c r="F2" s="327"/>
      <c r="J2" s="129"/>
      <c r="K2" s="129"/>
      <c r="L2" s="129"/>
    </row>
    <row r="3" spans="1:28" s="112" customFormat="1" ht="20.100000000000001" customHeight="1" thickBot="1" x14ac:dyDescent="0.2">
      <c r="A3" s="46" t="s">
        <v>98</v>
      </c>
      <c r="B3" s="127"/>
      <c r="D3" s="113"/>
      <c r="E3" s="381" t="s">
        <v>97</v>
      </c>
      <c r="F3" s="381"/>
      <c r="G3" s="110"/>
      <c r="H3" s="110"/>
      <c r="I3" s="126"/>
      <c r="J3" s="46"/>
      <c r="K3" s="46"/>
      <c r="L3" s="113"/>
    </row>
    <row r="4" spans="1:28" s="117" customFormat="1" ht="17.25" customHeight="1" thickTop="1" x14ac:dyDescent="0.3">
      <c r="A4" s="334" t="s">
        <v>96</v>
      </c>
      <c r="B4" s="333" t="s">
        <v>95</v>
      </c>
      <c r="C4" s="332" t="s">
        <v>94</v>
      </c>
      <c r="D4" s="23"/>
      <c r="E4" s="334" t="s">
        <v>93</v>
      </c>
      <c r="F4" s="333" t="s">
        <v>92</v>
      </c>
      <c r="G4" s="23"/>
      <c r="H4" s="23"/>
      <c r="I4" s="118"/>
      <c r="J4" s="23"/>
      <c r="K4" s="23"/>
      <c r="L4" s="23"/>
    </row>
    <row r="5" spans="1:28" s="117" customFormat="1" ht="19.5" customHeight="1" x14ac:dyDescent="0.3">
      <c r="A5" s="382"/>
      <c r="B5" s="383"/>
      <c r="C5" s="384"/>
      <c r="D5" s="23"/>
      <c r="E5" s="382"/>
      <c r="F5" s="383"/>
      <c r="G5" s="23"/>
      <c r="H5" s="23"/>
      <c r="I5" s="118"/>
      <c r="J5" s="23"/>
      <c r="K5" s="23"/>
      <c r="L5" s="23"/>
    </row>
    <row r="6" spans="1:28" s="117" customFormat="1" ht="11.25" customHeight="1" x14ac:dyDescent="0.3">
      <c r="A6" s="75"/>
      <c r="B6" s="23"/>
      <c r="C6" s="125"/>
      <c r="D6" s="23"/>
      <c r="E6" s="75"/>
      <c r="F6" s="23" t="s">
        <v>91</v>
      </c>
      <c r="G6" s="23"/>
      <c r="H6" s="23"/>
      <c r="I6" s="118"/>
      <c r="J6" s="23"/>
      <c r="K6" s="23"/>
      <c r="L6" s="23"/>
    </row>
    <row r="7" spans="1:28" s="117" customFormat="1" ht="12.75" customHeight="1" x14ac:dyDescent="0.3">
      <c r="A7" s="75" t="s">
        <v>90</v>
      </c>
      <c r="B7" s="23" t="s">
        <v>89</v>
      </c>
      <c r="C7" s="125"/>
      <c r="D7" s="23"/>
      <c r="E7" s="75"/>
      <c r="F7" s="117" t="s">
        <v>88</v>
      </c>
      <c r="G7" s="23"/>
      <c r="H7" s="23"/>
      <c r="I7" s="118"/>
      <c r="J7" s="23"/>
      <c r="K7" s="23"/>
      <c r="L7" s="23"/>
    </row>
    <row r="8" spans="1:28" s="117" customFormat="1" ht="14.25" customHeight="1" x14ac:dyDescent="0.3">
      <c r="A8" s="123"/>
      <c r="B8" s="122" t="s">
        <v>87</v>
      </c>
      <c r="C8" s="124" t="s">
        <v>86</v>
      </c>
      <c r="D8" s="23"/>
      <c r="E8" s="123" t="s">
        <v>85</v>
      </c>
      <c r="F8" s="122" t="s">
        <v>85</v>
      </c>
      <c r="G8" s="23"/>
      <c r="H8" s="23"/>
      <c r="I8" s="118"/>
      <c r="J8" s="23"/>
      <c r="K8" s="23"/>
      <c r="L8" s="23"/>
    </row>
    <row r="9" spans="1:28" s="23" customFormat="1" ht="27.75" customHeight="1" x14ac:dyDescent="0.3">
      <c r="A9" s="75">
        <v>2013</v>
      </c>
      <c r="B9" s="171">
        <v>11653775</v>
      </c>
      <c r="C9" s="171">
        <v>5812851</v>
      </c>
      <c r="D9" s="171"/>
      <c r="E9" s="171">
        <v>5840924</v>
      </c>
      <c r="F9" s="171">
        <v>-28073</v>
      </c>
      <c r="G9" s="93"/>
      <c r="I9" s="118"/>
    </row>
    <row r="10" spans="1:28" s="23" customFormat="1" ht="27.75" customHeight="1" x14ac:dyDescent="0.3">
      <c r="A10" s="75">
        <v>2014</v>
      </c>
      <c r="B10" s="171">
        <v>9910016</v>
      </c>
      <c r="C10" s="171">
        <v>4654811</v>
      </c>
      <c r="D10" s="171"/>
      <c r="E10" s="171">
        <v>5255205</v>
      </c>
      <c r="F10" s="171">
        <v>-600394</v>
      </c>
      <c r="G10" s="93"/>
      <c r="I10" s="118"/>
    </row>
    <row r="11" spans="1:28" s="23" customFormat="1" ht="27.75" customHeight="1" x14ac:dyDescent="0.3">
      <c r="A11" s="75">
        <v>2015</v>
      </c>
      <c r="B11" s="171">
        <v>8786628</v>
      </c>
      <c r="C11" s="171">
        <v>4176638</v>
      </c>
      <c r="D11" s="171"/>
      <c r="E11" s="171">
        <v>4609990</v>
      </c>
      <c r="F11" s="171">
        <v>-433352</v>
      </c>
      <c r="G11" s="93"/>
      <c r="I11" s="118"/>
    </row>
    <row r="12" spans="1:28" s="23" customFormat="1" ht="27.75" customHeight="1" x14ac:dyDescent="0.3">
      <c r="A12" s="135">
        <v>2016</v>
      </c>
      <c r="B12" s="171">
        <v>8210196</v>
      </c>
      <c r="C12" s="171">
        <v>4065873</v>
      </c>
      <c r="D12" s="171"/>
      <c r="E12" s="171">
        <v>4144323</v>
      </c>
      <c r="F12" s="171">
        <v>-78450</v>
      </c>
      <c r="G12" s="134"/>
      <c r="H12" s="133"/>
      <c r="I12" s="118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</row>
    <row r="13" spans="1:28" s="131" customFormat="1" ht="27.75" customHeight="1" x14ac:dyDescent="0.3">
      <c r="A13" s="135">
        <v>2017</v>
      </c>
      <c r="B13" s="171">
        <v>9449378</v>
      </c>
      <c r="C13" s="171">
        <v>3606146</v>
      </c>
      <c r="D13" s="171"/>
      <c r="E13" s="171">
        <v>5843232</v>
      </c>
      <c r="F13" s="171">
        <v>-2237086</v>
      </c>
      <c r="G13" s="134"/>
      <c r="H13" s="133"/>
      <c r="I13" s="118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</row>
    <row r="14" spans="1:28" s="131" customFormat="1" ht="27.75" customHeight="1" x14ac:dyDescent="0.3">
      <c r="A14" s="154">
        <v>2018</v>
      </c>
      <c r="B14" s="171">
        <f>C14+E14</f>
        <v>5294966</v>
      </c>
      <c r="C14" s="171">
        <v>3108220</v>
      </c>
      <c r="D14" s="171"/>
      <c r="E14" s="171">
        <v>2186746</v>
      </c>
      <c r="F14" s="171">
        <f>C14-E14</f>
        <v>921474</v>
      </c>
      <c r="G14" s="153"/>
      <c r="H14" s="150"/>
      <c r="I14" s="118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</row>
    <row r="15" spans="1:28" s="131" customFormat="1" ht="27.75" customHeight="1" x14ac:dyDescent="0.3">
      <c r="A15" s="181">
        <v>2019</v>
      </c>
      <c r="B15" s="171">
        <f>C15+E15</f>
        <v>4148880</v>
      </c>
      <c r="C15" s="171">
        <v>2383924</v>
      </c>
      <c r="D15" s="171"/>
      <c r="E15" s="171">
        <v>1764956</v>
      </c>
      <c r="F15" s="171">
        <f t="shared" ref="F15:F16" si="0">C15-E15</f>
        <v>618968</v>
      </c>
      <c r="G15" s="179"/>
      <c r="H15" s="182"/>
      <c r="I15" s="184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</row>
    <row r="16" spans="1:28" s="120" customFormat="1" ht="27.75" customHeight="1" x14ac:dyDescent="0.3">
      <c r="A16" s="137">
        <v>2020</v>
      </c>
      <c r="B16" s="172">
        <f>SUM(B17:B28)</f>
        <v>3273688</v>
      </c>
      <c r="C16" s="172">
        <f>SUM(C17:C28)</f>
        <v>1801670</v>
      </c>
      <c r="D16" s="172"/>
      <c r="E16" s="172">
        <f>SUM(E17:E28)</f>
        <v>1472018</v>
      </c>
      <c r="F16" s="171">
        <f t="shared" si="0"/>
        <v>329652</v>
      </c>
      <c r="G16" s="121"/>
      <c r="H16" s="137">
        <v>2019</v>
      </c>
      <c r="I16" s="172">
        <f>SUM(I17:I28)</f>
        <v>4148880</v>
      </c>
      <c r="J16" s="172">
        <f>SUM(J17:J28)</f>
        <v>2383924</v>
      </c>
      <c r="K16" s="172"/>
      <c r="L16" s="172">
        <f>SUM(L17:L28)</f>
        <v>1764956</v>
      </c>
      <c r="M16" s="171">
        <f t="shared" ref="M16:M28" si="1">J16-L16</f>
        <v>618968</v>
      </c>
    </row>
    <row r="17" spans="1:13" s="117" customFormat="1" ht="27.75" customHeight="1" x14ac:dyDescent="0.3">
      <c r="A17" s="159" t="s">
        <v>55</v>
      </c>
      <c r="B17" s="191">
        <f t="shared" ref="B17:B28" si="2">SUM(C17,E17)</f>
        <v>370406</v>
      </c>
      <c r="C17" s="192">
        <v>185198</v>
      </c>
      <c r="D17" s="173"/>
      <c r="E17" s="192">
        <v>185208</v>
      </c>
      <c r="F17" s="191">
        <f t="shared" ref="F17:F28" si="3">C17-E17</f>
        <v>-10</v>
      </c>
      <c r="G17" s="157"/>
      <c r="H17" s="220" t="s">
        <v>55</v>
      </c>
      <c r="I17" s="191">
        <f t="shared" ref="I17:I28" si="4">SUM(J17,L17)</f>
        <v>407042</v>
      </c>
      <c r="J17" s="192">
        <v>228030</v>
      </c>
      <c r="K17" s="173"/>
      <c r="L17" s="192">
        <v>179012</v>
      </c>
      <c r="M17" s="191">
        <f t="shared" si="1"/>
        <v>49018</v>
      </c>
    </row>
    <row r="18" spans="1:13" s="117" customFormat="1" ht="27.75" customHeight="1" x14ac:dyDescent="0.3">
      <c r="A18" s="159" t="s">
        <v>56</v>
      </c>
      <c r="B18" s="191">
        <f t="shared" si="2"/>
        <v>306279</v>
      </c>
      <c r="C18" s="192">
        <v>159569</v>
      </c>
      <c r="D18" s="173"/>
      <c r="E18" s="192">
        <v>146710</v>
      </c>
      <c r="F18" s="191">
        <f t="shared" si="3"/>
        <v>12859</v>
      </c>
      <c r="G18" s="157"/>
      <c r="H18" s="220" t="s">
        <v>56</v>
      </c>
      <c r="I18" s="191">
        <f t="shared" si="4"/>
        <v>334139</v>
      </c>
      <c r="J18" s="192">
        <v>200842</v>
      </c>
      <c r="K18" s="173"/>
      <c r="L18" s="192">
        <v>133297</v>
      </c>
      <c r="M18" s="191">
        <f t="shared" si="1"/>
        <v>67545</v>
      </c>
    </row>
    <row r="19" spans="1:13" s="117" customFormat="1" ht="27.75" customHeight="1" x14ac:dyDescent="0.3">
      <c r="A19" s="159" t="s">
        <v>84</v>
      </c>
      <c r="B19" s="191">
        <f t="shared" si="2"/>
        <v>309433</v>
      </c>
      <c r="C19" s="192">
        <v>185232</v>
      </c>
      <c r="D19" s="173"/>
      <c r="E19" s="192">
        <v>124201</v>
      </c>
      <c r="F19" s="191">
        <f t="shared" si="3"/>
        <v>61031</v>
      </c>
      <c r="G19" s="157"/>
      <c r="H19" s="220" t="s">
        <v>84</v>
      </c>
      <c r="I19" s="191">
        <f t="shared" si="4"/>
        <v>373665</v>
      </c>
      <c r="J19" s="192">
        <v>230220</v>
      </c>
      <c r="K19" s="173"/>
      <c r="L19" s="192">
        <v>143445</v>
      </c>
      <c r="M19" s="191">
        <f t="shared" si="1"/>
        <v>86775</v>
      </c>
    </row>
    <row r="20" spans="1:13" s="117" customFormat="1" ht="27.75" customHeight="1" x14ac:dyDescent="0.3">
      <c r="A20" s="159" t="s">
        <v>57</v>
      </c>
      <c r="B20" s="191">
        <f t="shared" si="2"/>
        <v>297951</v>
      </c>
      <c r="C20" s="192">
        <v>158509</v>
      </c>
      <c r="D20" s="173"/>
      <c r="E20" s="192">
        <v>139442</v>
      </c>
      <c r="F20" s="191">
        <f t="shared" si="3"/>
        <v>19067</v>
      </c>
      <c r="G20" s="157"/>
      <c r="H20" s="220" t="s">
        <v>57</v>
      </c>
      <c r="I20" s="191">
        <f t="shared" si="4"/>
        <v>412339</v>
      </c>
      <c r="J20" s="192">
        <v>228595</v>
      </c>
      <c r="K20" s="173"/>
      <c r="L20" s="192">
        <v>183744</v>
      </c>
      <c r="M20" s="191">
        <f t="shared" si="1"/>
        <v>44851</v>
      </c>
    </row>
    <row r="21" spans="1:13" s="117" customFormat="1" ht="27.75" customHeight="1" x14ac:dyDescent="0.3">
      <c r="A21" s="159" t="s">
        <v>58</v>
      </c>
      <c r="B21" s="191">
        <f t="shared" si="2"/>
        <v>221644</v>
      </c>
      <c r="C21" s="192">
        <v>111800</v>
      </c>
      <c r="D21" s="173"/>
      <c r="E21" s="192">
        <v>109844</v>
      </c>
      <c r="F21" s="191">
        <f t="shared" si="3"/>
        <v>1956</v>
      </c>
      <c r="G21" s="157"/>
      <c r="H21" s="220" t="s">
        <v>58</v>
      </c>
      <c r="I21" s="191">
        <f t="shared" si="4"/>
        <v>386370</v>
      </c>
      <c r="J21" s="192">
        <v>232820</v>
      </c>
      <c r="K21" s="173"/>
      <c r="L21" s="192">
        <v>153550</v>
      </c>
      <c r="M21" s="191">
        <f t="shared" si="1"/>
        <v>79270</v>
      </c>
    </row>
    <row r="22" spans="1:13" s="117" customFormat="1" ht="27.75" customHeight="1" x14ac:dyDescent="0.3">
      <c r="A22" s="159" t="s">
        <v>59</v>
      </c>
      <c r="B22" s="191">
        <f t="shared" si="2"/>
        <v>221840</v>
      </c>
      <c r="C22" s="192">
        <v>102804</v>
      </c>
      <c r="D22" s="173"/>
      <c r="E22" s="192">
        <v>119036</v>
      </c>
      <c r="F22" s="191">
        <f t="shared" si="3"/>
        <v>-16232</v>
      </c>
      <c r="G22" s="157"/>
      <c r="H22" s="220" t="s">
        <v>59</v>
      </c>
      <c r="I22" s="191">
        <f t="shared" si="4"/>
        <v>356065</v>
      </c>
      <c r="J22" s="192">
        <v>184093</v>
      </c>
      <c r="K22" s="173"/>
      <c r="L22" s="192">
        <v>171972</v>
      </c>
      <c r="M22" s="191">
        <f t="shared" si="1"/>
        <v>12121</v>
      </c>
    </row>
    <row r="23" spans="1:13" s="117" customFormat="1" ht="27.75" customHeight="1" x14ac:dyDescent="0.3">
      <c r="A23" s="159" t="s">
        <v>60</v>
      </c>
      <c r="B23" s="191">
        <f t="shared" si="2"/>
        <v>214216</v>
      </c>
      <c r="C23" s="192">
        <v>121267</v>
      </c>
      <c r="D23" s="173"/>
      <c r="E23" s="192">
        <v>92949</v>
      </c>
      <c r="F23" s="191">
        <f t="shared" si="3"/>
        <v>28318</v>
      </c>
      <c r="G23" s="157"/>
      <c r="H23" s="220" t="s">
        <v>60</v>
      </c>
      <c r="I23" s="191">
        <f t="shared" si="4"/>
        <v>363829</v>
      </c>
      <c r="J23" s="192">
        <v>213452</v>
      </c>
      <c r="K23" s="173"/>
      <c r="L23" s="192">
        <v>150377</v>
      </c>
      <c r="M23" s="191">
        <f t="shared" si="1"/>
        <v>63075</v>
      </c>
    </row>
    <row r="24" spans="1:13" s="117" customFormat="1" ht="27.75" customHeight="1" x14ac:dyDescent="0.3">
      <c r="A24" s="159" t="s">
        <v>61</v>
      </c>
      <c r="B24" s="191">
        <f t="shared" si="2"/>
        <v>209508</v>
      </c>
      <c r="C24" s="192">
        <v>118562</v>
      </c>
      <c r="D24" s="173"/>
      <c r="E24" s="192">
        <v>90946</v>
      </c>
      <c r="F24" s="191">
        <f t="shared" si="3"/>
        <v>27616</v>
      </c>
      <c r="G24" s="157"/>
      <c r="H24" s="220" t="s">
        <v>61</v>
      </c>
      <c r="I24" s="191">
        <f t="shared" si="4"/>
        <v>274711</v>
      </c>
      <c r="J24" s="192">
        <v>157439</v>
      </c>
      <c r="K24" s="173"/>
      <c r="L24" s="192">
        <v>117272</v>
      </c>
      <c r="M24" s="191">
        <f t="shared" si="1"/>
        <v>40167</v>
      </c>
    </row>
    <row r="25" spans="1:13" s="117" customFormat="1" ht="27.75" customHeight="1" x14ac:dyDescent="0.3">
      <c r="A25" s="159" t="s">
        <v>62</v>
      </c>
      <c r="B25" s="191">
        <f t="shared" si="2"/>
        <v>286908</v>
      </c>
      <c r="C25" s="192">
        <v>175511</v>
      </c>
      <c r="D25" s="173"/>
      <c r="E25" s="192">
        <v>111397</v>
      </c>
      <c r="F25" s="191">
        <f t="shared" si="3"/>
        <v>64114</v>
      </c>
      <c r="G25" s="157"/>
      <c r="H25" s="220" t="s">
        <v>62</v>
      </c>
      <c r="I25" s="191">
        <f t="shared" si="4"/>
        <v>280685</v>
      </c>
      <c r="J25" s="192">
        <v>166508</v>
      </c>
      <c r="K25" s="173"/>
      <c r="L25" s="192">
        <v>114177</v>
      </c>
      <c r="M25" s="191">
        <f t="shared" si="1"/>
        <v>52331</v>
      </c>
    </row>
    <row r="26" spans="1:13" s="117" customFormat="1" ht="27.75" customHeight="1" x14ac:dyDescent="0.3">
      <c r="A26" s="159" t="s">
        <v>63</v>
      </c>
      <c r="B26" s="191">
        <f t="shared" si="2"/>
        <v>250269</v>
      </c>
      <c r="C26" s="192">
        <v>148136</v>
      </c>
      <c r="D26" s="173"/>
      <c r="E26" s="192">
        <v>102133</v>
      </c>
      <c r="F26" s="191">
        <f t="shared" si="3"/>
        <v>46003</v>
      </c>
      <c r="G26" s="157"/>
      <c r="H26" s="220" t="s">
        <v>63</v>
      </c>
      <c r="I26" s="191">
        <f t="shared" si="4"/>
        <v>305566</v>
      </c>
      <c r="J26" s="192">
        <v>170905</v>
      </c>
      <c r="K26" s="173"/>
      <c r="L26" s="192">
        <v>134661</v>
      </c>
      <c r="M26" s="191">
        <f t="shared" si="1"/>
        <v>36244</v>
      </c>
    </row>
    <row r="27" spans="1:13" s="117" customFormat="1" ht="27.75" customHeight="1" x14ac:dyDescent="0.3">
      <c r="A27" s="159" t="s">
        <v>64</v>
      </c>
      <c r="B27" s="191">
        <f t="shared" si="2"/>
        <v>263961</v>
      </c>
      <c r="C27" s="192">
        <v>153758</v>
      </c>
      <c r="D27" s="173"/>
      <c r="E27" s="192">
        <v>110203</v>
      </c>
      <c r="F27" s="191">
        <f t="shared" si="3"/>
        <v>43555</v>
      </c>
      <c r="G27" s="157"/>
      <c r="H27" s="220" t="s">
        <v>64</v>
      </c>
      <c r="I27" s="191">
        <f t="shared" si="4"/>
        <v>313663</v>
      </c>
      <c r="J27" s="192">
        <v>180136</v>
      </c>
      <c r="K27" s="173"/>
      <c r="L27" s="192">
        <v>133527</v>
      </c>
      <c r="M27" s="191">
        <f t="shared" si="1"/>
        <v>46609</v>
      </c>
    </row>
    <row r="28" spans="1:13" s="117" customFormat="1" ht="27.75" customHeight="1" thickBot="1" x14ac:dyDescent="0.35">
      <c r="A28" s="119" t="s">
        <v>65</v>
      </c>
      <c r="B28" s="193">
        <f t="shared" si="2"/>
        <v>321273</v>
      </c>
      <c r="C28" s="194">
        <v>181324</v>
      </c>
      <c r="D28" s="174"/>
      <c r="E28" s="192">
        <v>139949</v>
      </c>
      <c r="F28" s="191">
        <f t="shared" si="3"/>
        <v>41375</v>
      </c>
      <c r="G28" s="158"/>
      <c r="H28" s="119" t="s">
        <v>65</v>
      </c>
      <c r="I28" s="193">
        <f t="shared" si="4"/>
        <v>340806</v>
      </c>
      <c r="J28" s="194">
        <v>190884</v>
      </c>
      <c r="K28" s="174"/>
      <c r="L28" s="192">
        <v>149922</v>
      </c>
      <c r="M28" s="191">
        <f t="shared" si="1"/>
        <v>40962</v>
      </c>
    </row>
    <row r="29" spans="1:13" s="112" customFormat="1" ht="20.100000000000001" customHeight="1" thickTop="1" x14ac:dyDescent="0.3">
      <c r="A29" s="46" t="s">
        <v>121</v>
      </c>
      <c r="B29" s="116"/>
      <c r="C29" s="46"/>
      <c r="D29" s="46"/>
      <c r="E29" s="115" t="s">
        <v>83</v>
      </c>
      <c r="F29" s="114" t="s">
        <v>82</v>
      </c>
      <c r="G29" s="49"/>
      <c r="H29" s="46" t="s">
        <v>121</v>
      </c>
      <c r="I29" s="116"/>
      <c r="J29" s="46"/>
      <c r="K29" s="46"/>
      <c r="L29" s="115" t="s">
        <v>83</v>
      </c>
      <c r="M29" s="114" t="s">
        <v>82</v>
      </c>
    </row>
    <row r="30" spans="1:13" s="110" customFormat="1" ht="12" x14ac:dyDescent="0.15">
      <c r="A30" s="111"/>
      <c r="B30" s="111"/>
      <c r="C30" s="111"/>
      <c r="D30" s="111"/>
      <c r="E30" s="111"/>
      <c r="F30" s="111"/>
    </row>
    <row r="31" spans="1:13" s="110" customFormat="1" ht="12" x14ac:dyDescent="0.15">
      <c r="D31" s="111"/>
      <c r="E31" s="111"/>
      <c r="F31" s="111"/>
    </row>
    <row r="32" spans="1:13" s="110" customFormat="1" ht="12" x14ac:dyDescent="0.15">
      <c r="D32" s="111"/>
      <c r="E32" s="111"/>
      <c r="F32" s="111"/>
    </row>
    <row r="33" spans="1:12" x14ac:dyDescent="0.15">
      <c r="A33" s="108"/>
      <c r="D33" s="109"/>
      <c r="E33" s="109"/>
      <c r="F33" s="109"/>
      <c r="J33" s="108"/>
      <c r="K33" s="108"/>
      <c r="L33" s="108"/>
    </row>
    <row r="34" spans="1:12" x14ac:dyDescent="0.15">
      <c r="A34" s="108"/>
      <c r="D34" s="109"/>
      <c r="E34" s="109"/>
      <c r="F34" s="109"/>
      <c r="J34" s="108"/>
      <c r="K34" s="108"/>
      <c r="L34" s="108"/>
    </row>
    <row r="35" spans="1:12" x14ac:dyDescent="0.15">
      <c r="A35" s="108"/>
      <c r="D35" s="109"/>
      <c r="E35" s="109"/>
      <c r="F35" s="109"/>
      <c r="J35" s="108"/>
      <c r="K35" s="108"/>
      <c r="L35" s="108"/>
    </row>
    <row r="36" spans="1:12" x14ac:dyDescent="0.15">
      <c r="A36" s="108"/>
      <c r="D36" s="109"/>
      <c r="E36" s="109"/>
      <c r="F36" s="109"/>
      <c r="J36" s="108"/>
      <c r="K36" s="108"/>
      <c r="L36" s="108"/>
    </row>
    <row r="37" spans="1:12" x14ac:dyDescent="0.15">
      <c r="A37" s="108"/>
      <c r="D37" s="109"/>
      <c r="E37" s="109"/>
      <c r="F37" s="109"/>
      <c r="J37" s="108"/>
      <c r="K37" s="108"/>
      <c r="L37" s="108"/>
    </row>
    <row r="38" spans="1:12" x14ac:dyDescent="0.15">
      <c r="A38" s="108"/>
      <c r="D38" s="109"/>
      <c r="E38" s="109"/>
      <c r="F38" s="109"/>
      <c r="J38" s="108"/>
      <c r="K38" s="108"/>
      <c r="L38" s="108"/>
    </row>
    <row r="39" spans="1:12" ht="20.25" customHeight="1" x14ac:dyDescent="0.15">
      <c r="A39" s="108"/>
      <c r="D39" s="109"/>
      <c r="E39" s="109"/>
      <c r="F39" s="109"/>
      <c r="J39" s="108"/>
      <c r="K39" s="108"/>
      <c r="L39" s="108"/>
    </row>
    <row r="40" spans="1:12" x14ac:dyDescent="0.15">
      <c r="A40" s="108"/>
      <c r="D40" s="109"/>
      <c r="E40" s="109"/>
      <c r="F40" s="109"/>
      <c r="J40" s="108"/>
      <c r="K40" s="108"/>
      <c r="L40" s="108"/>
    </row>
    <row r="41" spans="1:12" x14ac:dyDescent="0.15">
      <c r="A41" s="108"/>
      <c r="D41" s="109"/>
      <c r="E41" s="109"/>
      <c r="F41" s="109"/>
      <c r="J41" s="108"/>
      <c r="K41" s="108"/>
      <c r="L41" s="108"/>
    </row>
    <row r="42" spans="1:12" x14ac:dyDescent="0.15">
      <c r="A42" s="108"/>
      <c r="D42" s="109"/>
      <c r="E42" s="109"/>
      <c r="F42" s="109"/>
      <c r="J42" s="108"/>
      <c r="K42" s="108"/>
      <c r="L42" s="108"/>
    </row>
    <row r="43" spans="1:12" x14ac:dyDescent="0.15">
      <c r="A43" s="108"/>
      <c r="D43" s="109"/>
      <c r="E43" s="109"/>
      <c r="F43" s="109"/>
      <c r="J43" s="108"/>
      <c r="K43" s="108"/>
      <c r="L43" s="108"/>
    </row>
    <row r="44" spans="1:12" x14ac:dyDescent="0.15">
      <c r="A44" s="108"/>
      <c r="D44" s="109"/>
      <c r="E44" s="109"/>
      <c r="F44" s="109"/>
      <c r="J44" s="108"/>
      <c r="K44" s="108"/>
      <c r="L44" s="108"/>
    </row>
    <row r="45" spans="1:12" x14ac:dyDescent="0.15">
      <c r="A45" s="108"/>
      <c r="D45" s="109"/>
      <c r="E45" s="109"/>
      <c r="F45" s="109"/>
      <c r="J45" s="108"/>
      <c r="K45" s="108"/>
      <c r="L45" s="108"/>
    </row>
    <row r="46" spans="1:12" x14ac:dyDescent="0.15">
      <c r="A46" s="108"/>
      <c r="D46" s="109"/>
      <c r="E46" s="109"/>
      <c r="F46" s="109"/>
      <c r="J46" s="108"/>
      <c r="K46" s="108"/>
      <c r="L46" s="108"/>
    </row>
    <row r="47" spans="1:12" x14ac:dyDescent="0.15">
      <c r="A47" s="108"/>
      <c r="D47" s="109"/>
      <c r="E47" s="109"/>
      <c r="F47" s="109"/>
      <c r="J47" s="108"/>
      <c r="K47" s="108"/>
      <c r="L47" s="108"/>
    </row>
    <row r="48" spans="1:12" x14ac:dyDescent="0.15">
      <c r="A48" s="108"/>
      <c r="D48" s="109"/>
      <c r="E48" s="109"/>
      <c r="F48" s="109"/>
      <c r="J48" s="108"/>
      <c r="K48" s="108"/>
      <c r="L48" s="108"/>
    </row>
    <row r="49" spans="1:12" x14ac:dyDescent="0.15">
      <c r="A49" s="108"/>
      <c r="D49" s="109"/>
      <c r="E49" s="109"/>
      <c r="F49" s="109"/>
      <c r="J49" s="108"/>
      <c r="K49" s="108"/>
      <c r="L49" s="108"/>
    </row>
    <row r="50" spans="1:12" x14ac:dyDescent="0.15">
      <c r="A50" s="108"/>
      <c r="D50" s="109"/>
      <c r="E50" s="109"/>
      <c r="F50" s="109"/>
      <c r="J50" s="108"/>
      <c r="K50" s="108"/>
      <c r="L50" s="108"/>
    </row>
    <row r="51" spans="1:12" x14ac:dyDescent="0.15">
      <c r="A51" s="108"/>
      <c r="D51" s="109"/>
      <c r="E51" s="109"/>
      <c r="F51" s="109"/>
      <c r="J51" s="108"/>
      <c r="K51" s="108"/>
      <c r="L51" s="108"/>
    </row>
    <row r="52" spans="1:12" x14ac:dyDescent="0.15">
      <c r="A52" s="108"/>
      <c r="D52" s="109"/>
      <c r="E52" s="109"/>
      <c r="F52" s="109"/>
      <c r="J52" s="108"/>
      <c r="K52" s="108"/>
      <c r="L52" s="108"/>
    </row>
    <row r="53" spans="1:12" x14ac:dyDescent="0.15">
      <c r="A53" s="108"/>
      <c r="D53" s="109"/>
      <c r="E53" s="109"/>
      <c r="F53" s="109"/>
      <c r="J53" s="108"/>
      <c r="K53" s="108"/>
      <c r="L53" s="108"/>
    </row>
    <row r="54" spans="1:12" x14ac:dyDescent="0.15">
      <c r="A54" s="108"/>
      <c r="D54" s="109"/>
      <c r="E54" s="109"/>
      <c r="F54" s="109"/>
      <c r="J54" s="108"/>
      <c r="K54" s="108"/>
      <c r="L54" s="108"/>
    </row>
    <row r="55" spans="1:12" x14ac:dyDescent="0.15">
      <c r="A55" s="108"/>
      <c r="D55" s="109"/>
      <c r="E55" s="109"/>
      <c r="F55" s="109"/>
      <c r="J55" s="108"/>
      <c r="K55" s="108"/>
      <c r="L55" s="108"/>
    </row>
    <row r="56" spans="1:12" x14ac:dyDescent="0.15">
      <c r="A56" s="108"/>
      <c r="D56" s="109"/>
      <c r="E56" s="109"/>
      <c r="F56" s="109"/>
      <c r="J56" s="108"/>
      <c r="K56" s="108"/>
      <c r="L56" s="108"/>
    </row>
    <row r="57" spans="1:12" x14ac:dyDescent="0.15">
      <c r="A57" s="108"/>
      <c r="D57" s="109"/>
      <c r="E57" s="109"/>
      <c r="F57" s="109"/>
      <c r="J57" s="108"/>
      <c r="K57" s="108"/>
      <c r="L57" s="108"/>
    </row>
    <row r="58" spans="1:12" x14ac:dyDescent="0.15">
      <c r="A58" s="108"/>
      <c r="D58" s="109"/>
      <c r="E58" s="109"/>
      <c r="F58" s="109"/>
      <c r="J58" s="108"/>
      <c r="K58" s="108"/>
      <c r="L58" s="108"/>
    </row>
    <row r="59" spans="1:12" x14ac:dyDescent="0.15">
      <c r="A59" s="108"/>
      <c r="D59" s="109"/>
      <c r="E59" s="109"/>
      <c r="F59" s="109"/>
      <c r="J59" s="108"/>
      <c r="K59" s="108"/>
      <c r="L59" s="108"/>
    </row>
    <row r="60" spans="1:12" x14ac:dyDescent="0.15">
      <c r="A60" s="108"/>
      <c r="D60" s="109"/>
      <c r="E60" s="109"/>
      <c r="F60" s="109"/>
      <c r="J60" s="108"/>
      <c r="K60" s="108"/>
      <c r="L60" s="108"/>
    </row>
    <row r="61" spans="1:12" x14ac:dyDescent="0.15">
      <c r="A61" s="108"/>
      <c r="D61" s="109"/>
      <c r="E61" s="109"/>
      <c r="F61" s="109"/>
      <c r="J61" s="108"/>
      <c r="K61" s="108"/>
      <c r="L61" s="108"/>
    </row>
    <row r="62" spans="1:12" x14ac:dyDescent="0.15">
      <c r="A62" s="108"/>
      <c r="D62" s="109"/>
      <c r="E62" s="109"/>
      <c r="F62" s="109"/>
      <c r="J62" s="108"/>
      <c r="K62" s="108"/>
      <c r="L62" s="108"/>
    </row>
    <row r="63" spans="1:12" x14ac:dyDescent="0.15">
      <c r="A63" s="108"/>
      <c r="D63" s="109"/>
      <c r="E63" s="109"/>
      <c r="F63" s="109"/>
      <c r="J63" s="108"/>
      <c r="K63" s="108"/>
      <c r="L63" s="108"/>
    </row>
    <row r="64" spans="1:12" x14ac:dyDescent="0.15">
      <c r="A64" s="108"/>
      <c r="D64" s="109"/>
      <c r="E64" s="109"/>
      <c r="F64" s="109"/>
      <c r="J64" s="108"/>
      <c r="K64" s="108"/>
      <c r="L64" s="108"/>
    </row>
    <row r="65" spans="1:12" x14ac:dyDescent="0.15">
      <c r="A65" s="108"/>
      <c r="D65" s="109"/>
      <c r="E65" s="109"/>
      <c r="F65" s="109"/>
      <c r="J65" s="108"/>
      <c r="K65" s="108"/>
      <c r="L65" s="108"/>
    </row>
    <row r="66" spans="1:12" x14ac:dyDescent="0.15">
      <c r="A66" s="108"/>
      <c r="D66" s="109"/>
      <c r="E66" s="109"/>
      <c r="F66" s="109"/>
      <c r="J66" s="108"/>
      <c r="K66" s="108"/>
      <c r="L66" s="108"/>
    </row>
    <row r="67" spans="1:12" x14ac:dyDescent="0.15">
      <c r="A67" s="108"/>
      <c r="D67" s="109"/>
      <c r="E67" s="109"/>
      <c r="F67" s="109"/>
      <c r="J67" s="108"/>
      <c r="K67" s="108"/>
      <c r="L67" s="108"/>
    </row>
    <row r="68" spans="1:12" x14ac:dyDescent="0.15">
      <c r="A68" s="108"/>
      <c r="D68" s="109"/>
      <c r="E68" s="109"/>
      <c r="F68" s="109"/>
      <c r="J68" s="108"/>
      <c r="K68" s="108"/>
      <c r="L68" s="108"/>
    </row>
    <row r="69" spans="1:12" x14ac:dyDescent="0.15">
      <c r="A69" s="108"/>
      <c r="D69" s="109"/>
      <c r="E69" s="109"/>
      <c r="F69" s="109"/>
      <c r="J69" s="108"/>
      <c r="K69" s="108"/>
      <c r="L69" s="108"/>
    </row>
    <row r="70" spans="1:12" x14ac:dyDescent="0.15">
      <c r="A70" s="108"/>
      <c r="D70" s="109"/>
      <c r="E70" s="109"/>
      <c r="F70" s="109"/>
      <c r="J70" s="108"/>
      <c r="K70" s="108"/>
      <c r="L70" s="108"/>
    </row>
    <row r="71" spans="1:12" x14ac:dyDescent="0.15">
      <c r="A71" s="108"/>
      <c r="D71" s="109"/>
      <c r="E71" s="109"/>
      <c r="F71" s="109"/>
      <c r="J71" s="108"/>
      <c r="K71" s="108"/>
      <c r="L71" s="108"/>
    </row>
    <row r="72" spans="1:12" x14ac:dyDescent="0.15">
      <c r="A72" s="108"/>
      <c r="D72" s="109"/>
      <c r="E72" s="109"/>
      <c r="F72" s="109"/>
      <c r="J72" s="108"/>
      <c r="K72" s="108"/>
      <c r="L72" s="108"/>
    </row>
    <row r="73" spans="1:12" x14ac:dyDescent="0.15">
      <c r="A73" s="108"/>
      <c r="D73" s="109"/>
      <c r="E73" s="109"/>
      <c r="F73" s="109"/>
      <c r="J73" s="108"/>
      <c r="K73" s="108"/>
      <c r="L73" s="108"/>
    </row>
    <row r="74" spans="1:12" x14ac:dyDescent="0.15">
      <c r="A74" s="108"/>
      <c r="D74" s="109"/>
      <c r="E74" s="109"/>
      <c r="F74" s="109"/>
      <c r="J74" s="108"/>
      <c r="K74" s="108"/>
      <c r="L74" s="108"/>
    </row>
    <row r="75" spans="1:12" x14ac:dyDescent="0.15">
      <c r="A75" s="108"/>
      <c r="D75" s="109"/>
      <c r="E75" s="109"/>
      <c r="F75" s="109"/>
      <c r="J75" s="108"/>
      <c r="K75" s="108"/>
      <c r="L75" s="108"/>
    </row>
    <row r="76" spans="1:12" x14ac:dyDescent="0.15">
      <c r="A76" s="108"/>
      <c r="D76" s="109"/>
      <c r="E76" s="109"/>
      <c r="F76" s="109"/>
      <c r="J76" s="108"/>
      <c r="K76" s="108"/>
      <c r="L76" s="108"/>
    </row>
    <row r="77" spans="1:12" x14ac:dyDescent="0.15">
      <c r="A77" s="108"/>
      <c r="D77" s="109"/>
      <c r="E77" s="109"/>
      <c r="F77" s="109"/>
      <c r="J77" s="108"/>
      <c r="K77" s="108"/>
      <c r="L77" s="108"/>
    </row>
    <row r="78" spans="1:12" x14ac:dyDescent="0.15">
      <c r="A78" s="108"/>
      <c r="D78" s="109"/>
      <c r="E78" s="109"/>
      <c r="F78" s="109"/>
      <c r="J78" s="108"/>
      <c r="K78" s="108"/>
      <c r="L78" s="108"/>
    </row>
    <row r="79" spans="1:12" x14ac:dyDescent="0.15">
      <c r="A79" s="108"/>
      <c r="D79" s="109"/>
      <c r="E79" s="109"/>
      <c r="F79" s="109"/>
      <c r="J79" s="108"/>
      <c r="K79" s="108"/>
      <c r="L79" s="108"/>
    </row>
    <row r="80" spans="1:12" x14ac:dyDescent="0.15">
      <c r="A80" s="108"/>
      <c r="D80" s="109"/>
      <c r="E80" s="109"/>
      <c r="F80" s="109"/>
      <c r="J80" s="108"/>
      <c r="K80" s="108"/>
      <c r="L80" s="108"/>
    </row>
    <row r="81" spans="1:12" x14ac:dyDescent="0.15">
      <c r="A81" s="108"/>
      <c r="D81" s="109"/>
      <c r="E81" s="109"/>
      <c r="F81" s="109"/>
      <c r="J81" s="108"/>
      <c r="K81" s="108"/>
      <c r="L81" s="108"/>
    </row>
    <row r="82" spans="1:12" x14ac:dyDescent="0.15">
      <c r="A82" s="108"/>
      <c r="D82" s="109"/>
      <c r="E82" s="109"/>
      <c r="F82" s="109"/>
      <c r="J82" s="108"/>
      <c r="K82" s="108"/>
      <c r="L82" s="108"/>
    </row>
    <row r="83" spans="1:12" x14ac:dyDescent="0.15">
      <c r="A83" s="108"/>
      <c r="D83" s="109"/>
      <c r="E83" s="109"/>
      <c r="F83" s="109"/>
      <c r="J83" s="108"/>
      <c r="K83" s="108"/>
      <c r="L83" s="108"/>
    </row>
    <row r="84" spans="1:12" x14ac:dyDescent="0.15">
      <c r="A84" s="108"/>
      <c r="D84" s="109"/>
      <c r="E84" s="109"/>
      <c r="F84" s="109"/>
      <c r="J84" s="108"/>
      <c r="K84" s="108"/>
      <c r="L84" s="108"/>
    </row>
    <row r="85" spans="1:12" x14ac:dyDescent="0.15">
      <c r="A85" s="108"/>
      <c r="D85" s="109"/>
      <c r="E85" s="109"/>
      <c r="F85" s="109"/>
      <c r="J85" s="108"/>
      <c r="K85" s="108"/>
      <c r="L85" s="108"/>
    </row>
    <row r="86" spans="1:12" x14ac:dyDescent="0.15">
      <c r="A86" s="108"/>
      <c r="D86" s="109"/>
      <c r="E86" s="109"/>
      <c r="F86" s="109"/>
      <c r="J86" s="108"/>
      <c r="K86" s="108"/>
      <c r="L86" s="108"/>
    </row>
    <row r="87" spans="1:12" x14ac:dyDescent="0.15">
      <c r="A87" s="108"/>
      <c r="D87" s="109"/>
      <c r="E87" s="109"/>
      <c r="F87" s="109"/>
      <c r="J87" s="108"/>
      <c r="K87" s="108"/>
      <c r="L87" s="108"/>
    </row>
    <row r="88" spans="1:12" x14ac:dyDescent="0.15">
      <c r="A88" s="108"/>
      <c r="D88" s="109"/>
      <c r="E88" s="109"/>
      <c r="F88" s="109"/>
      <c r="J88" s="108"/>
      <c r="K88" s="108"/>
      <c r="L88" s="108"/>
    </row>
    <row r="89" spans="1:12" x14ac:dyDescent="0.15">
      <c r="A89" s="108"/>
      <c r="D89" s="109"/>
      <c r="E89" s="109"/>
      <c r="F89" s="109"/>
      <c r="J89" s="108"/>
      <c r="K89" s="108"/>
      <c r="L89" s="108"/>
    </row>
    <row r="90" spans="1:12" x14ac:dyDescent="0.15">
      <c r="A90" s="108"/>
      <c r="D90" s="109"/>
      <c r="E90" s="109"/>
      <c r="F90" s="109"/>
      <c r="J90" s="108"/>
      <c r="K90" s="108"/>
      <c r="L90" s="108"/>
    </row>
    <row r="91" spans="1:12" x14ac:dyDescent="0.15">
      <c r="A91" s="108"/>
      <c r="D91" s="109"/>
      <c r="E91" s="109"/>
      <c r="F91" s="109"/>
      <c r="J91" s="108"/>
      <c r="K91" s="108"/>
      <c r="L91" s="108"/>
    </row>
    <row r="92" spans="1:12" x14ac:dyDescent="0.15">
      <c r="A92" s="108"/>
      <c r="D92" s="109"/>
      <c r="E92" s="109"/>
      <c r="F92" s="109"/>
      <c r="J92" s="108"/>
      <c r="K92" s="108"/>
      <c r="L92" s="108"/>
    </row>
    <row r="93" spans="1:12" x14ac:dyDescent="0.15">
      <c r="A93" s="108"/>
      <c r="D93" s="109"/>
      <c r="E93" s="109"/>
      <c r="F93" s="109"/>
      <c r="J93" s="108"/>
      <c r="K93" s="108"/>
      <c r="L93" s="108"/>
    </row>
    <row r="94" spans="1:12" x14ac:dyDescent="0.15">
      <c r="A94" s="108"/>
      <c r="D94" s="109"/>
      <c r="E94" s="109"/>
      <c r="F94" s="109"/>
      <c r="J94" s="108"/>
      <c r="K94" s="108"/>
      <c r="L94" s="108"/>
    </row>
    <row r="95" spans="1:12" x14ac:dyDescent="0.15">
      <c r="A95" s="108"/>
      <c r="D95" s="109"/>
      <c r="E95" s="109"/>
      <c r="F95" s="109"/>
      <c r="J95" s="108"/>
      <c r="K95" s="108"/>
      <c r="L95" s="108"/>
    </row>
    <row r="96" spans="1:12" x14ac:dyDescent="0.15">
      <c r="A96" s="108"/>
      <c r="D96" s="109"/>
      <c r="E96" s="109"/>
      <c r="F96" s="109"/>
      <c r="J96" s="108"/>
      <c r="K96" s="108"/>
      <c r="L96" s="108"/>
    </row>
    <row r="97" spans="1:12" x14ac:dyDescent="0.15">
      <c r="A97" s="108"/>
      <c r="D97" s="109"/>
      <c r="E97" s="109"/>
      <c r="F97" s="109"/>
      <c r="J97" s="108"/>
      <c r="K97" s="108"/>
      <c r="L97" s="108"/>
    </row>
    <row r="98" spans="1:12" x14ac:dyDescent="0.15">
      <c r="A98" s="108"/>
      <c r="D98" s="109"/>
      <c r="E98" s="109"/>
      <c r="F98" s="109"/>
      <c r="J98" s="108"/>
      <c r="K98" s="108"/>
      <c r="L98" s="108"/>
    </row>
    <row r="99" spans="1:12" x14ac:dyDescent="0.15">
      <c r="A99" s="108"/>
      <c r="D99" s="109"/>
      <c r="E99" s="109"/>
      <c r="F99" s="109"/>
      <c r="J99" s="108"/>
      <c r="K99" s="108"/>
      <c r="L99" s="108"/>
    </row>
    <row r="100" spans="1:12" x14ac:dyDescent="0.15">
      <c r="A100" s="108"/>
      <c r="D100" s="109"/>
      <c r="E100" s="109"/>
      <c r="F100" s="109"/>
      <c r="J100" s="108"/>
      <c r="K100" s="108"/>
      <c r="L100" s="108"/>
    </row>
    <row r="101" spans="1:12" x14ac:dyDescent="0.15">
      <c r="A101" s="108"/>
      <c r="D101" s="109"/>
      <c r="E101" s="109"/>
      <c r="F101" s="109"/>
      <c r="J101" s="108"/>
      <c r="K101" s="108"/>
      <c r="L101" s="108"/>
    </row>
    <row r="102" spans="1:12" x14ac:dyDescent="0.15">
      <c r="A102" s="108"/>
      <c r="D102" s="109"/>
      <c r="E102" s="109"/>
      <c r="F102" s="109"/>
      <c r="J102" s="108"/>
      <c r="K102" s="108"/>
      <c r="L102" s="108"/>
    </row>
    <row r="103" spans="1:12" x14ac:dyDescent="0.15">
      <c r="A103" s="108"/>
      <c r="D103" s="109"/>
      <c r="E103" s="109"/>
      <c r="F103" s="109"/>
      <c r="J103" s="108"/>
      <c r="K103" s="108"/>
      <c r="L103" s="108"/>
    </row>
    <row r="104" spans="1:12" x14ac:dyDescent="0.15">
      <c r="A104" s="108"/>
      <c r="D104" s="109"/>
      <c r="E104" s="109"/>
      <c r="F104" s="109"/>
      <c r="J104" s="108"/>
      <c r="K104" s="108"/>
      <c r="L104" s="108"/>
    </row>
    <row r="105" spans="1:12" x14ac:dyDescent="0.15">
      <c r="A105" s="108"/>
      <c r="D105" s="109"/>
      <c r="E105" s="109"/>
      <c r="F105" s="109"/>
      <c r="J105" s="108"/>
      <c r="K105" s="108"/>
      <c r="L105" s="108"/>
    </row>
    <row r="106" spans="1:12" x14ac:dyDescent="0.15">
      <c r="A106" s="108"/>
      <c r="D106" s="109"/>
      <c r="E106" s="109"/>
      <c r="F106" s="109"/>
      <c r="J106" s="108"/>
      <c r="K106" s="108"/>
      <c r="L106" s="108"/>
    </row>
    <row r="107" spans="1:12" x14ac:dyDescent="0.15">
      <c r="A107" s="108"/>
      <c r="D107" s="109"/>
      <c r="E107" s="109"/>
      <c r="F107" s="109"/>
      <c r="J107" s="108"/>
      <c r="K107" s="108"/>
      <c r="L107" s="108"/>
    </row>
    <row r="108" spans="1:12" x14ac:dyDescent="0.15">
      <c r="A108" s="108"/>
      <c r="D108" s="109"/>
      <c r="E108" s="109"/>
      <c r="F108" s="109"/>
      <c r="J108" s="108"/>
      <c r="K108" s="108"/>
      <c r="L108" s="108"/>
    </row>
    <row r="109" spans="1:12" x14ac:dyDescent="0.15">
      <c r="A109" s="108"/>
      <c r="D109" s="109"/>
      <c r="E109" s="109"/>
      <c r="F109" s="109"/>
      <c r="J109" s="108"/>
      <c r="K109" s="108"/>
      <c r="L109" s="108"/>
    </row>
    <row r="110" spans="1:12" x14ac:dyDescent="0.15">
      <c r="A110" s="108"/>
      <c r="D110" s="109"/>
      <c r="E110" s="109"/>
      <c r="F110" s="109"/>
      <c r="J110" s="108"/>
      <c r="K110" s="108"/>
      <c r="L110" s="108"/>
    </row>
    <row r="111" spans="1:12" x14ac:dyDescent="0.15">
      <c r="A111" s="108"/>
      <c r="D111" s="109"/>
      <c r="E111" s="109"/>
      <c r="F111" s="109"/>
      <c r="J111" s="108"/>
      <c r="K111" s="108"/>
      <c r="L111" s="108"/>
    </row>
    <row r="112" spans="1:12" x14ac:dyDescent="0.15">
      <c r="A112" s="108"/>
      <c r="D112" s="109"/>
      <c r="E112" s="109"/>
      <c r="F112" s="109"/>
      <c r="J112" s="108"/>
      <c r="K112" s="108"/>
      <c r="L112" s="108"/>
    </row>
    <row r="113" spans="1:12" x14ac:dyDescent="0.15">
      <c r="A113" s="108"/>
      <c r="D113" s="109"/>
      <c r="E113" s="109"/>
      <c r="F113" s="109"/>
      <c r="J113" s="108"/>
      <c r="K113" s="108"/>
      <c r="L113" s="108"/>
    </row>
    <row r="114" spans="1:12" x14ac:dyDescent="0.15">
      <c r="A114" s="108"/>
      <c r="D114" s="109"/>
      <c r="E114" s="109"/>
      <c r="F114" s="109"/>
      <c r="J114" s="108"/>
      <c r="K114" s="108"/>
      <c r="L114" s="108"/>
    </row>
    <row r="115" spans="1:12" x14ac:dyDescent="0.15">
      <c r="A115" s="108"/>
      <c r="D115" s="109"/>
      <c r="E115" s="109"/>
      <c r="F115" s="109"/>
      <c r="J115" s="108"/>
      <c r="K115" s="108"/>
      <c r="L115" s="108"/>
    </row>
    <row r="116" spans="1:12" x14ac:dyDescent="0.15">
      <c r="A116" s="108"/>
      <c r="D116" s="109"/>
      <c r="E116" s="109"/>
      <c r="F116" s="109"/>
      <c r="J116" s="108"/>
      <c r="K116" s="108"/>
      <c r="L116" s="108"/>
    </row>
    <row r="117" spans="1:12" x14ac:dyDescent="0.15">
      <c r="A117" s="108"/>
      <c r="D117" s="109"/>
      <c r="E117" s="109"/>
      <c r="F117" s="109"/>
      <c r="J117" s="108"/>
      <c r="K117" s="108"/>
      <c r="L117" s="108"/>
    </row>
    <row r="118" spans="1:12" x14ac:dyDescent="0.15">
      <c r="A118" s="108"/>
      <c r="D118" s="109"/>
      <c r="E118" s="109"/>
      <c r="F118" s="109"/>
      <c r="J118" s="108"/>
      <c r="K118" s="108"/>
      <c r="L118" s="108"/>
    </row>
    <row r="119" spans="1:12" x14ac:dyDescent="0.15">
      <c r="A119" s="108"/>
      <c r="D119" s="109"/>
      <c r="E119" s="109"/>
      <c r="F119" s="109"/>
      <c r="J119" s="108"/>
      <c r="K119" s="108"/>
      <c r="L119" s="108"/>
    </row>
    <row r="120" spans="1:12" x14ac:dyDescent="0.15">
      <c r="A120" s="108"/>
      <c r="D120" s="109"/>
      <c r="E120" s="109"/>
      <c r="F120" s="109"/>
      <c r="J120" s="108"/>
      <c r="K120" s="108"/>
      <c r="L120" s="108"/>
    </row>
    <row r="121" spans="1:12" x14ac:dyDescent="0.15">
      <c r="A121" s="108"/>
      <c r="D121" s="109"/>
      <c r="E121" s="109"/>
      <c r="F121" s="109"/>
      <c r="J121" s="108"/>
      <c r="K121" s="108"/>
      <c r="L121" s="108"/>
    </row>
    <row r="122" spans="1:12" x14ac:dyDescent="0.15">
      <c r="A122" s="108"/>
      <c r="D122" s="109"/>
      <c r="E122" s="109"/>
      <c r="F122" s="109"/>
      <c r="J122" s="108"/>
      <c r="K122" s="108"/>
      <c r="L122" s="108"/>
    </row>
    <row r="123" spans="1:12" x14ac:dyDescent="0.15">
      <c r="A123" s="108"/>
      <c r="D123" s="109"/>
      <c r="E123" s="109"/>
      <c r="F123" s="109"/>
      <c r="J123" s="108"/>
      <c r="K123" s="108"/>
      <c r="L123" s="108"/>
    </row>
    <row r="124" spans="1:12" x14ac:dyDescent="0.15">
      <c r="A124" s="108"/>
      <c r="D124" s="109"/>
      <c r="E124" s="109"/>
      <c r="F124" s="109"/>
      <c r="J124" s="108"/>
      <c r="K124" s="108"/>
      <c r="L124" s="108"/>
    </row>
    <row r="125" spans="1:12" x14ac:dyDescent="0.15">
      <c r="A125" s="108"/>
      <c r="D125" s="109"/>
      <c r="E125" s="109"/>
      <c r="F125" s="109"/>
      <c r="J125" s="108"/>
      <c r="K125" s="108"/>
      <c r="L125" s="108"/>
    </row>
    <row r="126" spans="1:12" x14ac:dyDescent="0.15">
      <c r="A126" s="108"/>
      <c r="D126" s="109"/>
      <c r="E126" s="109"/>
      <c r="F126" s="109"/>
      <c r="J126" s="108"/>
      <c r="K126" s="108"/>
      <c r="L126" s="108"/>
    </row>
    <row r="127" spans="1:12" x14ac:dyDescent="0.15">
      <c r="A127" s="108"/>
      <c r="D127" s="109"/>
      <c r="E127" s="109"/>
      <c r="F127" s="109"/>
      <c r="J127" s="108"/>
      <c r="K127" s="108"/>
      <c r="L127" s="108"/>
    </row>
    <row r="128" spans="1:12" x14ac:dyDescent="0.15">
      <c r="A128" s="108"/>
      <c r="D128" s="109"/>
      <c r="E128" s="109"/>
      <c r="F128" s="109"/>
      <c r="J128" s="108"/>
      <c r="K128" s="108"/>
      <c r="L128" s="108"/>
    </row>
    <row r="129" spans="1:12" x14ac:dyDescent="0.15">
      <c r="A129" s="108"/>
      <c r="D129" s="109"/>
      <c r="E129" s="109"/>
      <c r="F129" s="109"/>
      <c r="J129" s="108"/>
      <c r="K129" s="108"/>
      <c r="L129" s="108"/>
    </row>
    <row r="130" spans="1:12" x14ac:dyDescent="0.15">
      <c r="A130" s="108"/>
      <c r="D130" s="109"/>
      <c r="E130" s="109"/>
      <c r="F130" s="109"/>
      <c r="J130" s="108"/>
      <c r="K130" s="108"/>
      <c r="L130" s="108"/>
    </row>
    <row r="131" spans="1:12" x14ac:dyDescent="0.15">
      <c r="A131" s="108"/>
      <c r="D131" s="109"/>
      <c r="E131" s="109"/>
      <c r="F131" s="109"/>
      <c r="J131" s="108"/>
      <c r="K131" s="108"/>
      <c r="L131" s="108"/>
    </row>
    <row r="132" spans="1:12" x14ac:dyDescent="0.15">
      <c r="A132" s="108"/>
      <c r="D132" s="109"/>
      <c r="E132" s="109"/>
      <c r="F132" s="109"/>
      <c r="J132" s="108"/>
      <c r="K132" s="108"/>
      <c r="L132" s="108"/>
    </row>
    <row r="133" spans="1:12" x14ac:dyDescent="0.15">
      <c r="A133" s="108"/>
      <c r="D133" s="109"/>
      <c r="E133" s="109"/>
      <c r="F133" s="109"/>
      <c r="J133" s="108"/>
      <c r="K133" s="108"/>
      <c r="L133" s="108"/>
    </row>
    <row r="134" spans="1:12" x14ac:dyDescent="0.15">
      <c r="A134" s="108"/>
      <c r="D134" s="109"/>
      <c r="E134" s="109"/>
      <c r="F134" s="109"/>
      <c r="J134" s="108"/>
      <c r="K134" s="108"/>
      <c r="L134" s="108"/>
    </row>
    <row r="135" spans="1:12" x14ac:dyDescent="0.15">
      <c r="A135" s="108"/>
      <c r="D135" s="109"/>
      <c r="E135" s="109"/>
      <c r="F135" s="109"/>
      <c r="J135" s="108"/>
      <c r="K135" s="108"/>
      <c r="L135" s="108"/>
    </row>
    <row r="136" spans="1:12" x14ac:dyDescent="0.15">
      <c r="A136" s="108"/>
      <c r="D136" s="109"/>
      <c r="E136" s="109"/>
      <c r="F136" s="109"/>
      <c r="J136" s="108"/>
      <c r="K136" s="108"/>
      <c r="L136" s="108"/>
    </row>
    <row r="137" spans="1:12" x14ac:dyDescent="0.15">
      <c r="A137" s="108"/>
      <c r="D137" s="109"/>
      <c r="E137" s="109"/>
      <c r="F137" s="109"/>
      <c r="J137" s="108"/>
      <c r="K137" s="108"/>
      <c r="L137" s="108"/>
    </row>
    <row r="138" spans="1:12" x14ac:dyDescent="0.15">
      <c r="A138" s="108"/>
      <c r="D138" s="109"/>
      <c r="E138" s="109"/>
      <c r="F138" s="109"/>
      <c r="J138" s="108"/>
      <c r="K138" s="108"/>
      <c r="L138" s="108"/>
    </row>
    <row r="139" spans="1:12" x14ac:dyDescent="0.15">
      <c r="A139" s="108"/>
      <c r="D139" s="109"/>
      <c r="E139" s="109"/>
      <c r="F139" s="109"/>
      <c r="J139" s="108"/>
      <c r="K139" s="108"/>
      <c r="L139" s="108"/>
    </row>
    <row r="140" spans="1:12" x14ac:dyDescent="0.15">
      <c r="A140" s="108"/>
      <c r="D140" s="109"/>
      <c r="E140" s="109"/>
      <c r="F140" s="109"/>
      <c r="J140" s="108"/>
      <c r="K140" s="108"/>
      <c r="L140" s="108"/>
    </row>
    <row r="141" spans="1:12" x14ac:dyDescent="0.15">
      <c r="A141" s="108"/>
      <c r="D141" s="109"/>
      <c r="E141" s="109"/>
      <c r="F141" s="109"/>
      <c r="J141" s="108"/>
      <c r="K141" s="108"/>
      <c r="L141" s="108"/>
    </row>
    <row r="142" spans="1:12" x14ac:dyDescent="0.15">
      <c r="A142" s="108"/>
      <c r="D142" s="109"/>
      <c r="E142" s="109"/>
      <c r="F142" s="109"/>
      <c r="J142" s="108"/>
      <c r="K142" s="108"/>
      <c r="L142" s="108"/>
    </row>
    <row r="143" spans="1:12" x14ac:dyDescent="0.15">
      <c r="A143" s="108"/>
      <c r="D143" s="109"/>
      <c r="E143" s="109"/>
      <c r="F143" s="109"/>
      <c r="J143" s="108"/>
      <c r="K143" s="108"/>
      <c r="L143" s="108"/>
    </row>
    <row r="144" spans="1:12" x14ac:dyDescent="0.15">
      <c r="A144" s="108"/>
      <c r="D144" s="109"/>
      <c r="E144" s="109"/>
      <c r="F144" s="109"/>
      <c r="J144" s="108"/>
      <c r="K144" s="108"/>
      <c r="L144" s="108"/>
    </row>
    <row r="145" spans="1:12" x14ac:dyDescent="0.15">
      <c r="A145" s="108"/>
      <c r="D145" s="109"/>
      <c r="E145" s="109"/>
      <c r="F145" s="109"/>
      <c r="J145" s="108"/>
      <c r="K145" s="108"/>
      <c r="L145" s="108"/>
    </row>
    <row r="146" spans="1:12" x14ac:dyDescent="0.15">
      <c r="A146" s="108"/>
      <c r="D146" s="109"/>
      <c r="E146" s="109"/>
      <c r="F146" s="109"/>
      <c r="J146" s="108"/>
      <c r="K146" s="108"/>
      <c r="L146" s="108"/>
    </row>
    <row r="147" spans="1:12" x14ac:dyDescent="0.15">
      <c r="A147" s="108"/>
      <c r="D147" s="109"/>
      <c r="E147" s="109"/>
      <c r="F147" s="109"/>
      <c r="J147" s="108"/>
      <c r="K147" s="108"/>
      <c r="L147" s="108"/>
    </row>
    <row r="148" spans="1:12" x14ac:dyDescent="0.15">
      <c r="A148" s="108"/>
      <c r="D148" s="109"/>
      <c r="E148" s="109"/>
      <c r="F148" s="109"/>
      <c r="J148" s="108"/>
      <c r="K148" s="108"/>
      <c r="L148" s="108"/>
    </row>
    <row r="149" spans="1:12" x14ac:dyDescent="0.15">
      <c r="A149" s="108"/>
      <c r="D149" s="109"/>
      <c r="E149" s="109"/>
      <c r="F149" s="109"/>
      <c r="J149" s="108"/>
      <c r="K149" s="108"/>
      <c r="L149" s="108"/>
    </row>
    <row r="150" spans="1:12" x14ac:dyDescent="0.15">
      <c r="A150" s="108"/>
      <c r="D150" s="109"/>
      <c r="E150" s="109"/>
      <c r="F150" s="109"/>
      <c r="J150" s="108"/>
      <c r="K150" s="108"/>
      <c r="L150" s="108"/>
    </row>
    <row r="151" spans="1:12" x14ac:dyDescent="0.15">
      <c r="A151" s="108"/>
      <c r="D151" s="109"/>
      <c r="E151" s="109"/>
      <c r="F151" s="109"/>
      <c r="J151" s="108"/>
      <c r="K151" s="108"/>
      <c r="L151" s="108"/>
    </row>
    <row r="152" spans="1:12" x14ac:dyDescent="0.15">
      <c r="A152" s="108"/>
      <c r="D152" s="109"/>
      <c r="E152" s="109"/>
      <c r="F152" s="109"/>
      <c r="J152" s="108"/>
      <c r="K152" s="108"/>
      <c r="L152" s="108"/>
    </row>
    <row r="153" spans="1:12" x14ac:dyDescent="0.15">
      <c r="A153" s="108"/>
      <c r="D153" s="109"/>
      <c r="E153" s="109"/>
      <c r="F153" s="109"/>
      <c r="J153" s="108"/>
      <c r="K153" s="108"/>
      <c r="L153" s="108"/>
    </row>
    <row r="154" spans="1:12" x14ac:dyDescent="0.15">
      <c r="A154" s="108"/>
      <c r="D154" s="109"/>
      <c r="E154" s="109"/>
      <c r="F154" s="109"/>
      <c r="J154" s="108"/>
      <c r="K154" s="108"/>
      <c r="L154" s="108"/>
    </row>
    <row r="155" spans="1:12" x14ac:dyDescent="0.15">
      <c r="A155" s="108"/>
      <c r="D155" s="109"/>
      <c r="E155" s="109"/>
      <c r="F155" s="109"/>
      <c r="J155" s="108"/>
      <c r="K155" s="108"/>
      <c r="L155" s="108"/>
    </row>
    <row r="156" spans="1:12" x14ac:dyDescent="0.15">
      <c r="A156" s="108"/>
      <c r="D156" s="109"/>
      <c r="E156" s="109"/>
      <c r="F156" s="109"/>
      <c r="J156" s="108"/>
      <c r="K156" s="108"/>
      <c r="L156" s="108"/>
    </row>
    <row r="157" spans="1:12" x14ac:dyDescent="0.15">
      <c r="A157" s="108"/>
      <c r="D157" s="109"/>
      <c r="E157" s="109"/>
      <c r="F157" s="109"/>
      <c r="J157" s="108"/>
      <c r="K157" s="108"/>
      <c r="L157" s="108"/>
    </row>
    <row r="158" spans="1:12" x14ac:dyDescent="0.15">
      <c r="A158" s="108"/>
      <c r="D158" s="109"/>
      <c r="E158" s="109"/>
      <c r="F158" s="109"/>
      <c r="J158" s="108"/>
      <c r="K158" s="108"/>
      <c r="L158" s="108"/>
    </row>
    <row r="159" spans="1:12" x14ac:dyDescent="0.15">
      <c r="A159" s="108"/>
      <c r="D159" s="109"/>
      <c r="E159" s="109"/>
      <c r="F159" s="109"/>
      <c r="J159" s="108"/>
      <c r="K159" s="108"/>
      <c r="L159" s="108"/>
    </row>
    <row r="160" spans="1:12" x14ac:dyDescent="0.15">
      <c r="A160" s="108"/>
      <c r="D160" s="109"/>
      <c r="E160" s="109"/>
      <c r="F160" s="109"/>
      <c r="J160" s="108"/>
      <c r="K160" s="108"/>
      <c r="L160" s="108"/>
    </row>
    <row r="161" spans="1:12" x14ac:dyDescent="0.15">
      <c r="A161" s="108"/>
      <c r="D161" s="109"/>
      <c r="E161" s="109"/>
      <c r="F161" s="109"/>
      <c r="J161" s="108"/>
      <c r="K161" s="108"/>
      <c r="L161" s="108"/>
    </row>
    <row r="162" spans="1:12" x14ac:dyDescent="0.15">
      <c r="A162" s="108"/>
      <c r="D162" s="109"/>
      <c r="E162" s="109"/>
      <c r="F162" s="109"/>
      <c r="J162" s="108"/>
      <c r="K162" s="108"/>
      <c r="L162" s="108"/>
    </row>
    <row r="163" spans="1:12" x14ac:dyDescent="0.15">
      <c r="A163" s="108"/>
      <c r="D163" s="109"/>
      <c r="E163" s="109"/>
      <c r="F163" s="109"/>
      <c r="J163" s="108"/>
      <c r="K163" s="108"/>
      <c r="L163" s="108"/>
    </row>
    <row r="164" spans="1:12" x14ac:dyDescent="0.15">
      <c r="A164" s="108"/>
      <c r="D164" s="109"/>
      <c r="E164" s="109"/>
      <c r="F164" s="109"/>
      <c r="J164" s="108"/>
      <c r="K164" s="108"/>
      <c r="L164" s="108"/>
    </row>
    <row r="165" spans="1:12" x14ac:dyDescent="0.15">
      <c r="A165" s="108"/>
      <c r="D165" s="109"/>
      <c r="E165" s="109"/>
      <c r="F165" s="109"/>
      <c r="J165" s="108"/>
      <c r="K165" s="108"/>
      <c r="L165" s="108"/>
    </row>
    <row r="166" spans="1:12" x14ac:dyDescent="0.15">
      <c r="A166" s="108"/>
      <c r="D166" s="109"/>
      <c r="E166" s="109"/>
      <c r="F166" s="109"/>
      <c r="J166" s="108"/>
      <c r="K166" s="108"/>
      <c r="L166" s="108"/>
    </row>
    <row r="167" spans="1:12" x14ac:dyDescent="0.15">
      <c r="A167" s="108"/>
      <c r="D167" s="109"/>
      <c r="E167" s="109"/>
      <c r="F167" s="109"/>
      <c r="J167" s="108"/>
      <c r="K167" s="108"/>
      <c r="L167" s="108"/>
    </row>
    <row r="168" spans="1:12" x14ac:dyDescent="0.15">
      <c r="A168" s="108"/>
      <c r="D168" s="109"/>
      <c r="E168" s="109"/>
      <c r="F168" s="109"/>
      <c r="J168" s="108"/>
      <c r="K168" s="108"/>
      <c r="L168" s="108"/>
    </row>
    <row r="169" spans="1:12" x14ac:dyDescent="0.15">
      <c r="A169" s="108"/>
      <c r="D169" s="109"/>
      <c r="E169" s="109"/>
      <c r="F169" s="109"/>
      <c r="J169" s="108"/>
      <c r="K169" s="108"/>
      <c r="L169" s="108"/>
    </row>
    <row r="170" spans="1:12" x14ac:dyDescent="0.15">
      <c r="A170" s="108"/>
      <c r="D170" s="109"/>
      <c r="E170" s="109"/>
      <c r="F170" s="109"/>
      <c r="J170" s="108"/>
      <c r="K170" s="108"/>
      <c r="L170" s="108"/>
    </row>
    <row r="171" spans="1:12" x14ac:dyDescent="0.15">
      <c r="A171" s="108"/>
      <c r="D171" s="109"/>
      <c r="E171" s="109"/>
      <c r="F171" s="109"/>
      <c r="J171" s="108"/>
      <c r="K171" s="108"/>
      <c r="L171" s="108"/>
    </row>
    <row r="172" spans="1:12" x14ac:dyDescent="0.15">
      <c r="A172" s="108"/>
      <c r="D172" s="109"/>
      <c r="E172" s="109"/>
      <c r="F172" s="109"/>
      <c r="J172" s="108"/>
      <c r="K172" s="108"/>
      <c r="L172" s="108"/>
    </row>
    <row r="173" spans="1:12" x14ac:dyDescent="0.15">
      <c r="A173" s="108"/>
      <c r="D173" s="109"/>
      <c r="E173" s="109"/>
      <c r="F173" s="109"/>
      <c r="J173" s="108"/>
      <c r="K173" s="108"/>
      <c r="L173" s="108"/>
    </row>
    <row r="174" spans="1:12" x14ac:dyDescent="0.15">
      <c r="A174" s="108"/>
      <c r="D174" s="109"/>
      <c r="E174" s="109"/>
      <c r="F174" s="109"/>
      <c r="J174" s="108"/>
      <c r="K174" s="108"/>
      <c r="L174" s="108"/>
    </row>
    <row r="175" spans="1:12" x14ac:dyDescent="0.15">
      <c r="A175" s="108"/>
      <c r="D175" s="109"/>
      <c r="E175" s="109"/>
      <c r="F175" s="109"/>
      <c r="J175" s="108"/>
      <c r="K175" s="108"/>
      <c r="L175" s="108"/>
    </row>
    <row r="176" spans="1:12" x14ac:dyDescent="0.15">
      <c r="A176" s="108"/>
      <c r="D176" s="109"/>
      <c r="E176" s="109"/>
      <c r="F176" s="109"/>
      <c r="J176" s="108"/>
      <c r="K176" s="108"/>
      <c r="L176" s="108"/>
    </row>
    <row r="177" spans="1:12" x14ac:dyDescent="0.15">
      <c r="A177" s="108"/>
      <c r="D177" s="109"/>
      <c r="E177" s="109"/>
      <c r="F177" s="109"/>
      <c r="J177" s="108"/>
      <c r="K177" s="108"/>
      <c r="L177" s="108"/>
    </row>
    <row r="178" spans="1:12" x14ac:dyDescent="0.15">
      <c r="A178" s="108"/>
      <c r="D178" s="109"/>
      <c r="E178" s="109"/>
      <c r="F178" s="109"/>
      <c r="J178" s="108"/>
      <c r="K178" s="108"/>
      <c r="L178" s="108"/>
    </row>
    <row r="179" spans="1:12" x14ac:dyDescent="0.15">
      <c r="A179" s="108"/>
      <c r="D179" s="109"/>
      <c r="E179" s="109"/>
      <c r="F179" s="109"/>
      <c r="J179" s="108"/>
      <c r="K179" s="108"/>
      <c r="L179" s="108"/>
    </row>
    <row r="180" spans="1:12" x14ac:dyDescent="0.15">
      <c r="A180" s="108"/>
      <c r="D180" s="109"/>
      <c r="E180" s="109"/>
      <c r="F180" s="109"/>
      <c r="J180" s="108"/>
      <c r="K180" s="108"/>
      <c r="L180" s="108"/>
    </row>
    <row r="181" spans="1:12" x14ac:dyDescent="0.15">
      <c r="B181" s="109"/>
      <c r="C181" s="109"/>
      <c r="D181" s="109"/>
      <c r="E181" s="109"/>
      <c r="F181" s="109"/>
    </row>
    <row r="182" spans="1:12" x14ac:dyDescent="0.15">
      <c r="B182" s="109"/>
      <c r="C182" s="109"/>
      <c r="D182" s="109"/>
      <c r="E182" s="109"/>
      <c r="F182" s="109"/>
    </row>
    <row r="183" spans="1:12" x14ac:dyDescent="0.15">
      <c r="B183" s="109"/>
      <c r="C183" s="109"/>
      <c r="D183" s="109"/>
      <c r="E183" s="109"/>
      <c r="F183" s="109"/>
    </row>
    <row r="184" spans="1:12" x14ac:dyDescent="0.15">
      <c r="B184" s="109"/>
      <c r="C184" s="109"/>
      <c r="D184" s="109"/>
      <c r="E184" s="109"/>
      <c r="F184" s="109"/>
    </row>
    <row r="185" spans="1:12" x14ac:dyDescent="0.15">
      <c r="B185" s="109"/>
      <c r="C185" s="109"/>
      <c r="D185" s="109"/>
      <c r="E185" s="109"/>
      <c r="F185" s="109"/>
    </row>
    <row r="186" spans="1:12" x14ac:dyDescent="0.15">
      <c r="B186" s="109"/>
      <c r="C186" s="109"/>
      <c r="D186" s="109"/>
      <c r="E186" s="109"/>
      <c r="F186" s="109"/>
    </row>
    <row r="187" spans="1:12" x14ac:dyDescent="0.15">
      <c r="B187" s="109"/>
      <c r="C187" s="109"/>
      <c r="D187" s="109"/>
      <c r="E187" s="109"/>
      <c r="F187" s="109"/>
    </row>
    <row r="188" spans="1:12" x14ac:dyDescent="0.15">
      <c r="B188" s="109"/>
      <c r="C188" s="109"/>
      <c r="D188" s="109"/>
      <c r="E188" s="109"/>
      <c r="F188" s="109"/>
    </row>
    <row r="189" spans="1:12" x14ac:dyDescent="0.15">
      <c r="B189" s="109"/>
      <c r="C189" s="109"/>
      <c r="D189" s="109"/>
      <c r="E189" s="109"/>
      <c r="F189" s="109"/>
    </row>
    <row r="190" spans="1:12" x14ac:dyDescent="0.15">
      <c r="B190" s="109"/>
      <c r="C190" s="109"/>
      <c r="D190" s="109"/>
      <c r="E190" s="109"/>
      <c r="F190" s="109"/>
    </row>
    <row r="191" spans="1:12" x14ac:dyDescent="0.15">
      <c r="B191" s="109"/>
      <c r="C191" s="109"/>
      <c r="D191" s="109"/>
      <c r="E191" s="109"/>
      <c r="F191" s="109"/>
    </row>
    <row r="192" spans="1:12" x14ac:dyDescent="0.15">
      <c r="B192" s="109"/>
      <c r="C192" s="109"/>
      <c r="D192" s="109"/>
      <c r="E192" s="109"/>
      <c r="F192" s="109"/>
    </row>
    <row r="193" spans="2:6" x14ac:dyDescent="0.15">
      <c r="B193" s="109"/>
      <c r="C193" s="109"/>
      <c r="D193" s="109"/>
      <c r="E193" s="109"/>
      <c r="F193" s="109"/>
    </row>
    <row r="194" spans="2:6" x14ac:dyDescent="0.15">
      <c r="B194" s="109"/>
      <c r="C194" s="109"/>
      <c r="D194" s="109"/>
      <c r="E194" s="109"/>
      <c r="F194" s="109"/>
    </row>
    <row r="195" spans="2:6" x14ac:dyDescent="0.15">
      <c r="B195" s="109"/>
      <c r="C195" s="109"/>
      <c r="D195" s="109"/>
      <c r="E195" s="109"/>
      <c r="F195" s="109"/>
    </row>
    <row r="196" spans="2:6" x14ac:dyDescent="0.15">
      <c r="B196" s="109"/>
      <c r="C196" s="109"/>
      <c r="D196" s="109"/>
      <c r="E196" s="109"/>
      <c r="F196" s="109"/>
    </row>
    <row r="197" spans="2:6" x14ac:dyDescent="0.15">
      <c r="B197" s="109"/>
      <c r="C197" s="109"/>
      <c r="D197" s="109"/>
      <c r="E197" s="109"/>
      <c r="F197" s="109"/>
    </row>
    <row r="198" spans="2:6" x14ac:dyDescent="0.15">
      <c r="B198" s="109"/>
      <c r="C198" s="109"/>
      <c r="D198" s="109"/>
      <c r="E198" s="109"/>
      <c r="F198" s="109"/>
    </row>
    <row r="199" spans="2:6" x14ac:dyDescent="0.15">
      <c r="B199" s="109"/>
      <c r="C199" s="109"/>
      <c r="D199" s="109"/>
      <c r="E199" s="109"/>
      <c r="F199" s="109"/>
    </row>
    <row r="200" spans="2:6" x14ac:dyDescent="0.15">
      <c r="B200" s="109"/>
      <c r="C200" s="109"/>
      <c r="D200" s="109"/>
      <c r="E200" s="109"/>
      <c r="F200" s="109"/>
    </row>
    <row r="201" spans="2:6" x14ac:dyDescent="0.15">
      <c r="B201" s="109"/>
      <c r="C201" s="109"/>
      <c r="D201" s="109"/>
      <c r="E201" s="109"/>
      <c r="F201" s="109"/>
    </row>
    <row r="202" spans="2:6" x14ac:dyDescent="0.15">
      <c r="B202" s="109"/>
      <c r="C202" s="109"/>
      <c r="D202" s="109"/>
      <c r="E202" s="109"/>
      <c r="F202" s="109"/>
    </row>
    <row r="203" spans="2:6" x14ac:dyDescent="0.15">
      <c r="B203" s="109"/>
      <c r="C203" s="109"/>
      <c r="D203" s="109"/>
      <c r="E203" s="109"/>
      <c r="F203" s="109"/>
    </row>
    <row r="204" spans="2:6" x14ac:dyDescent="0.15">
      <c r="B204" s="109"/>
      <c r="C204" s="109"/>
      <c r="D204" s="109"/>
      <c r="E204" s="109"/>
      <c r="F204" s="109"/>
    </row>
    <row r="205" spans="2:6" x14ac:dyDescent="0.15">
      <c r="B205" s="109"/>
      <c r="C205" s="109"/>
      <c r="D205" s="109"/>
      <c r="E205" s="109"/>
      <c r="F205" s="109"/>
    </row>
    <row r="206" spans="2:6" x14ac:dyDescent="0.15">
      <c r="B206" s="109"/>
      <c r="C206" s="109"/>
      <c r="D206" s="109"/>
      <c r="E206" s="109"/>
      <c r="F206" s="109"/>
    </row>
    <row r="207" spans="2:6" x14ac:dyDescent="0.15">
      <c r="B207" s="109"/>
      <c r="C207" s="109"/>
      <c r="D207" s="109"/>
      <c r="E207" s="109"/>
      <c r="F207" s="109"/>
    </row>
    <row r="208" spans="2:6" x14ac:dyDescent="0.15">
      <c r="B208" s="109"/>
      <c r="C208" s="109"/>
      <c r="D208" s="109"/>
      <c r="E208" s="109"/>
      <c r="F208" s="109"/>
    </row>
    <row r="209" spans="2:6" x14ac:dyDescent="0.15">
      <c r="B209" s="109"/>
      <c r="C209" s="109"/>
      <c r="D209" s="109"/>
      <c r="E209" s="109"/>
      <c r="F209" s="109"/>
    </row>
    <row r="210" spans="2:6" x14ac:dyDescent="0.15">
      <c r="B210" s="109"/>
      <c r="C210" s="109"/>
      <c r="D210" s="109"/>
      <c r="E210" s="109"/>
      <c r="F210" s="109"/>
    </row>
    <row r="211" spans="2:6" x14ac:dyDescent="0.15">
      <c r="B211" s="109"/>
      <c r="C211" s="109"/>
      <c r="D211" s="109"/>
      <c r="E211" s="109"/>
      <c r="F211" s="109"/>
    </row>
    <row r="212" spans="2:6" x14ac:dyDescent="0.15">
      <c r="B212" s="109"/>
      <c r="C212" s="109"/>
      <c r="D212" s="109"/>
      <c r="E212" s="109"/>
      <c r="F212" s="109"/>
    </row>
    <row r="213" spans="2:6" x14ac:dyDescent="0.15">
      <c r="B213" s="109"/>
      <c r="C213" s="109"/>
      <c r="D213" s="109"/>
      <c r="E213" s="109"/>
      <c r="F213" s="109"/>
    </row>
    <row r="214" spans="2:6" x14ac:dyDescent="0.15">
      <c r="B214" s="109"/>
      <c r="C214" s="109"/>
      <c r="D214" s="109"/>
      <c r="E214" s="109"/>
      <c r="F214" s="109"/>
    </row>
    <row r="215" spans="2:6" x14ac:dyDescent="0.15">
      <c r="B215" s="109"/>
      <c r="C215" s="109"/>
      <c r="D215" s="109"/>
      <c r="E215" s="109"/>
      <c r="F215" s="109"/>
    </row>
    <row r="216" spans="2:6" x14ac:dyDescent="0.15">
      <c r="B216" s="109"/>
      <c r="C216" s="109"/>
      <c r="D216" s="109"/>
      <c r="E216" s="109"/>
      <c r="F216" s="109"/>
    </row>
    <row r="217" spans="2:6" x14ac:dyDescent="0.15">
      <c r="B217" s="109"/>
      <c r="C217" s="109"/>
      <c r="D217" s="109"/>
      <c r="E217" s="109"/>
      <c r="F217" s="109"/>
    </row>
    <row r="218" spans="2:6" x14ac:dyDescent="0.15">
      <c r="B218" s="109"/>
      <c r="C218" s="109"/>
      <c r="D218" s="109"/>
      <c r="E218" s="109"/>
      <c r="F218" s="109"/>
    </row>
    <row r="219" spans="2:6" x14ac:dyDescent="0.15">
      <c r="B219" s="109"/>
      <c r="C219" s="109"/>
      <c r="D219" s="109"/>
      <c r="E219" s="109"/>
      <c r="F219" s="109"/>
    </row>
    <row r="220" spans="2:6" x14ac:dyDescent="0.15">
      <c r="B220" s="109"/>
      <c r="C220" s="109"/>
      <c r="D220" s="109"/>
      <c r="E220" s="109"/>
      <c r="F220" s="109"/>
    </row>
    <row r="221" spans="2:6" x14ac:dyDescent="0.15">
      <c r="B221" s="109"/>
      <c r="C221" s="109"/>
      <c r="D221" s="109"/>
      <c r="E221" s="109"/>
      <c r="F221" s="109"/>
    </row>
    <row r="222" spans="2:6" x14ac:dyDescent="0.15">
      <c r="B222" s="109"/>
      <c r="C222" s="109"/>
      <c r="D222" s="109"/>
      <c r="E222" s="109"/>
      <c r="F222" s="109"/>
    </row>
    <row r="223" spans="2:6" x14ac:dyDescent="0.15">
      <c r="B223" s="109"/>
      <c r="C223" s="109"/>
      <c r="D223" s="109"/>
      <c r="E223" s="109"/>
      <c r="F223" s="109"/>
    </row>
    <row r="224" spans="2:6" x14ac:dyDescent="0.15">
      <c r="B224" s="109"/>
      <c r="C224" s="109"/>
      <c r="D224" s="109"/>
      <c r="E224" s="109"/>
      <c r="F224" s="109"/>
    </row>
    <row r="225" spans="2:6" x14ac:dyDescent="0.15">
      <c r="B225" s="109"/>
      <c r="C225" s="109"/>
      <c r="D225" s="109"/>
      <c r="E225" s="109"/>
      <c r="F225" s="109"/>
    </row>
    <row r="226" spans="2:6" x14ac:dyDescent="0.15">
      <c r="B226" s="109"/>
      <c r="C226" s="109"/>
      <c r="D226" s="109"/>
      <c r="E226" s="109"/>
      <c r="F226" s="109"/>
    </row>
    <row r="227" spans="2:6" x14ac:dyDescent="0.15">
      <c r="B227" s="109"/>
      <c r="C227" s="109"/>
      <c r="D227" s="109"/>
      <c r="E227" s="109"/>
      <c r="F227" s="109"/>
    </row>
    <row r="228" spans="2:6" x14ac:dyDescent="0.15">
      <c r="B228" s="109"/>
      <c r="C228" s="109"/>
      <c r="D228" s="109"/>
      <c r="E228" s="109"/>
      <c r="F228" s="109"/>
    </row>
    <row r="229" spans="2:6" x14ac:dyDescent="0.15">
      <c r="B229" s="109"/>
      <c r="C229" s="109"/>
      <c r="D229" s="109"/>
      <c r="E229" s="109"/>
      <c r="F229" s="109"/>
    </row>
    <row r="230" spans="2:6" x14ac:dyDescent="0.15">
      <c r="B230" s="109"/>
      <c r="C230" s="109"/>
      <c r="D230" s="109"/>
      <c r="E230" s="109"/>
      <c r="F230" s="109"/>
    </row>
    <row r="231" spans="2:6" x14ac:dyDescent="0.15">
      <c r="B231" s="109"/>
      <c r="C231" s="109"/>
      <c r="D231" s="109"/>
      <c r="E231" s="109"/>
      <c r="F231" s="109"/>
    </row>
    <row r="232" spans="2:6" x14ac:dyDescent="0.15">
      <c r="B232" s="109"/>
      <c r="C232" s="109"/>
      <c r="D232" s="109"/>
      <c r="E232" s="109"/>
      <c r="F232" s="109"/>
    </row>
    <row r="233" spans="2:6" x14ac:dyDescent="0.15">
      <c r="B233" s="109"/>
      <c r="C233" s="109"/>
      <c r="D233" s="109"/>
      <c r="E233" s="109"/>
      <c r="F233" s="109"/>
    </row>
    <row r="234" spans="2:6" x14ac:dyDescent="0.15">
      <c r="B234" s="109"/>
      <c r="C234" s="109"/>
      <c r="D234" s="109"/>
      <c r="E234" s="109"/>
      <c r="F234" s="109"/>
    </row>
    <row r="235" spans="2:6" x14ac:dyDescent="0.15">
      <c r="B235" s="109"/>
      <c r="C235" s="109"/>
      <c r="D235" s="109"/>
      <c r="E235" s="109"/>
      <c r="F235" s="109"/>
    </row>
    <row r="236" spans="2:6" x14ac:dyDescent="0.15">
      <c r="B236" s="109"/>
      <c r="C236" s="109"/>
      <c r="D236" s="109"/>
      <c r="E236" s="109"/>
      <c r="F236" s="109"/>
    </row>
    <row r="237" spans="2:6" x14ac:dyDescent="0.15">
      <c r="B237" s="109"/>
      <c r="C237" s="109"/>
      <c r="D237" s="109"/>
      <c r="E237" s="109"/>
      <c r="F237" s="109"/>
    </row>
    <row r="238" spans="2:6" x14ac:dyDescent="0.15">
      <c r="B238" s="109"/>
      <c r="C238" s="109"/>
      <c r="D238" s="109"/>
      <c r="E238" s="109"/>
      <c r="F238" s="109"/>
    </row>
    <row r="239" spans="2:6" x14ac:dyDescent="0.15">
      <c r="B239" s="109"/>
      <c r="C239" s="109"/>
      <c r="D239" s="109"/>
      <c r="E239" s="109"/>
      <c r="F239" s="109"/>
    </row>
    <row r="240" spans="2:6" x14ac:dyDescent="0.15">
      <c r="B240" s="109"/>
      <c r="C240" s="109"/>
      <c r="D240" s="109"/>
      <c r="E240" s="109"/>
      <c r="F240" s="109"/>
    </row>
    <row r="241" spans="2:6" x14ac:dyDescent="0.15">
      <c r="B241" s="109"/>
      <c r="C241" s="109"/>
      <c r="D241" s="109"/>
      <c r="E241" s="109"/>
      <c r="F241" s="109"/>
    </row>
    <row r="242" spans="2:6" x14ac:dyDescent="0.15">
      <c r="B242" s="109"/>
      <c r="C242" s="109"/>
      <c r="D242" s="109"/>
      <c r="E242" s="109"/>
      <c r="F242" s="109"/>
    </row>
    <row r="243" spans="2:6" x14ac:dyDescent="0.15">
      <c r="B243" s="109"/>
      <c r="C243" s="109"/>
      <c r="D243" s="109"/>
      <c r="E243" s="109"/>
      <c r="F243" s="109"/>
    </row>
    <row r="244" spans="2:6" x14ac:dyDescent="0.15">
      <c r="B244" s="109"/>
      <c r="C244" s="109"/>
      <c r="D244" s="109"/>
      <c r="E244" s="109"/>
      <c r="F244" s="109"/>
    </row>
    <row r="245" spans="2:6" x14ac:dyDescent="0.15">
      <c r="B245" s="109"/>
      <c r="C245" s="109"/>
      <c r="D245" s="109"/>
      <c r="E245" s="109"/>
      <c r="F245" s="109"/>
    </row>
    <row r="246" spans="2:6" x14ac:dyDescent="0.15">
      <c r="B246" s="109"/>
      <c r="C246" s="109"/>
      <c r="D246" s="109"/>
      <c r="E246" s="109"/>
      <c r="F246" s="109"/>
    </row>
    <row r="247" spans="2:6" x14ac:dyDescent="0.15">
      <c r="B247" s="109"/>
      <c r="C247" s="109"/>
      <c r="D247" s="109"/>
      <c r="E247" s="109"/>
      <c r="F247" s="109"/>
    </row>
    <row r="248" spans="2:6" x14ac:dyDescent="0.15">
      <c r="B248" s="109"/>
      <c r="C248" s="109"/>
      <c r="D248" s="109"/>
      <c r="E248" s="109"/>
      <c r="F248" s="109"/>
    </row>
    <row r="249" spans="2:6" x14ac:dyDescent="0.15">
      <c r="B249" s="109"/>
      <c r="C249" s="109"/>
      <c r="D249" s="109"/>
      <c r="E249" s="109"/>
      <c r="F249" s="109"/>
    </row>
    <row r="250" spans="2:6" x14ac:dyDescent="0.15">
      <c r="B250" s="109"/>
      <c r="C250" s="109"/>
      <c r="D250" s="109"/>
      <c r="E250" s="109"/>
      <c r="F250" s="109"/>
    </row>
    <row r="251" spans="2:6" x14ac:dyDescent="0.15">
      <c r="B251" s="109"/>
      <c r="C251" s="109"/>
      <c r="D251" s="109"/>
      <c r="E251" s="109"/>
      <c r="F251" s="109"/>
    </row>
    <row r="252" spans="2:6" x14ac:dyDescent="0.15">
      <c r="B252" s="109"/>
      <c r="C252" s="109"/>
      <c r="D252" s="109"/>
      <c r="E252" s="109"/>
      <c r="F252" s="109"/>
    </row>
    <row r="253" spans="2:6" x14ac:dyDescent="0.15">
      <c r="B253" s="109"/>
      <c r="C253" s="109"/>
      <c r="D253" s="109"/>
      <c r="E253" s="109"/>
      <c r="F253" s="109"/>
    </row>
    <row r="254" spans="2:6" x14ac:dyDescent="0.15">
      <c r="B254" s="109"/>
      <c r="C254" s="109"/>
      <c r="D254" s="109"/>
      <c r="E254" s="109"/>
      <c r="F254" s="109"/>
    </row>
    <row r="255" spans="2:6" x14ac:dyDescent="0.15">
      <c r="B255" s="109"/>
      <c r="C255" s="109"/>
      <c r="D255" s="109"/>
      <c r="E255" s="109"/>
      <c r="F255" s="109"/>
    </row>
    <row r="256" spans="2:6" x14ac:dyDescent="0.15">
      <c r="B256" s="109"/>
      <c r="C256" s="109"/>
      <c r="D256" s="109"/>
      <c r="E256" s="109"/>
      <c r="F256" s="109"/>
    </row>
    <row r="257" spans="2:6" x14ac:dyDescent="0.15">
      <c r="B257" s="109"/>
      <c r="C257" s="109"/>
      <c r="D257" s="109"/>
      <c r="E257" s="109"/>
      <c r="F257" s="109"/>
    </row>
    <row r="258" spans="2:6" x14ac:dyDescent="0.15">
      <c r="B258" s="109"/>
      <c r="C258" s="109"/>
      <c r="D258" s="109"/>
      <c r="E258" s="109"/>
      <c r="F258" s="109"/>
    </row>
    <row r="259" spans="2:6" x14ac:dyDescent="0.15">
      <c r="B259" s="109"/>
      <c r="C259" s="109"/>
      <c r="D259" s="109"/>
      <c r="E259" s="109"/>
      <c r="F259" s="109"/>
    </row>
    <row r="260" spans="2:6" x14ac:dyDescent="0.15">
      <c r="B260" s="109"/>
      <c r="C260" s="109"/>
      <c r="D260" s="109"/>
      <c r="E260" s="109"/>
      <c r="F260" s="109"/>
    </row>
    <row r="261" spans="2:6" x14ac:dyDescent="0.15">
      <c r="B261" s="109"/>
      <c r="C261" s="109"/>
      <c r="D261" s="109"/>
      <c r="E261" s="109"/>
      <c r="F261" s="109"/>
    </row>
    <row r="262" spans="2:6" x14ac:dyDescent="0.15">
      <c r="B262" s="109"/>
      <c r="C262" s="109"/>
      <c r="D262" s="109"/>
      <c r="E262" s="109"/>
      <c r="F262" s="109"/>
    </row>
    <row r="263" spans="2:6" x14ac:dyDescent="0.15">
      <c r="B263" s="109"/>
      <c r="C263" s="109"/>
      <c r="D263" s="109"/>
      <c r="E263" s="109"/>
      <c r="F263" s="109"/>
    </row>
    <row r="264" spans="2:6" x14ac:dyDescent="0.15">
      <c r="B264" s="109"/>
      <c r="C264" s="109"/>
      <c r="D264" s="109"/>
      <c r="E264" s="109"/>
      <c r="F264" s="109"/>
    </row>
    <row r="265" spans="2:6" x14ac:dyDescent="0.15">
      <c r="B265" s="109"/>
      <c r="C265" s="109"/>
      <c r="D265" s="109"/>
      <c r="E265" s="109"/>
      <c r="F265" s="109"/>
    </row>
    <row r="266" spans="2:6" x14ac:dyDescent="0.15">
      <c r="B266" s="109"/>
      <c r="C266" s="109"/>
      <c r="D266" s="109"/>
      <c r="E266" s="109"/>
      <c r="F266" s="109"/>
    </row>
    <row r="267" spans="2:6" x14ac:dyDescent="0.15">
      <c r="B267" s="109"/>
      <c r="C267" s="109"/>
      <c r="D267" s="109"/>
      <c r="E267" s="109"/>
      <c r="F267" s="109"/>
    </row>
    <row r="268" spans="2:6" x14ac:dyDescent="0.15">
      <c r="B268" s="109"/>
      <c r="C268" s="109"/>
      <c r="D268" s="109"/>
      <c r="E268" s="109"/>
      <c r="F268" s="109"/>
    </row>
    <row r="269" spans="2:6" x14ac:dyDescent="0.15">
      <c r="B269" s="109"/>
      <c r="C269" s="109"/>
      <c r="D269" s="109"/>
      <c r="E269" s="109"/>
      <c r="F269" s="109"/>
    </row>
    <row r="270" spans="2:6" x14ac:dyDescent="0.15">
      <c r="B270" s="109"/>
      <c r="C270" s="109"/>
      <c r="D270" s="109"/>
      <c r="E270" s="109"/>
      <c r="F270" s="109"/>
    </row>
    <row r="271" spans="2:6" x14ac:dyDescent="0.15">
      <c r="B271" s="109"/>
      <c r="C271" s="109"/>
      <c r="D271" s="109"/>
      <c r="E271" s="109"/>
      <c r="F271" s="109"/>
    </row>
    <row r="272" spans="2:6" x14ac:dyDescent="0.15">
      <c r="B272" s="109"/>
      <c r="C272" s="109"/>
      <c r="D272" s="109"/>
      <c r="E272" s="109"/>
      <c r="F272" s="109"/>
    </row>
    <row r="273" spans="2:6" x14ac:dyDescent="0.15">
      <c r="B273" s="109"/>
      <c r="C273" s="109"/>
      <c r="D273" s="109"/>
      <c r="E273" s="109"/>
      <c r="F273" s="109"/>
    </row>
    <row r="274" spans="2:6" x14ac:dyDescent="0.15">
      <c r="B274" s="109"/>
      <c r="C274" s="109"/>
      <c r="D274" s="109"/>
      <c r="E274" s="109"/>
      <c r="F274" s="109"/>
    </row>
    <row r="275" spans="2:6" x14ac:dyDescent="0.15">
      <c r="B275" s="109"/>
      <c r="C275" s="109"/>
      <c r="D275" s="109"/>
      <c r="E275" s="109"/>
      <c r="F275" s="109"/>
    </row>
    <row r="276" spans="2:6" x14ac:dyDescent="0.15">
      <c r="B276" s="109"/>
      <c r="C276" s="109"/>
      <c r="D276" s="109"/>
      <c r="E276" s="109"/>
      <c r="F276" s="109"/>
    </row>
    <row r="277" spans="2:6" x14ac:dyDescent="0.15">
      <c r="B277" s="109"/>
      <c r="C277" s="109"/>
      <c r="D277" s="109"/>
      <c r="E277" s="109"/>
      <c r="F277" s="109"/>
    </row>
    <row r="278" spans="2:6" x14ac:dyDescent="0.15">
      <c r="B278" s="109"/>
      <c r="C278" s="109"/>
      <c r="D278" s="109"/>
      <c r="E278" s="109"/>
      <c r="F278" s="109"/>
    </row>
    <row r="279" spans="2:6" x14ac:dyDescent="0.15">
      <c r="B279" s="109"/>
      <c r="C279" s="109"/>
      <c r="D279" s="109"/>
      <c r="E279" s="109"/>
      <c r="F279" s="109"/>
    </row>
    <row r="280" spans="2:6" x14ac:dyDescent="0.15">
      <c r="B280" s="109"/>
      <c r="C280" s="109"/>
      <c r="D280" s="109"/>
      <c r="E280" s="109"/>
      <c r="F280" s="109"/>
    </row>
    <row r="281" spans="2:6" x14ac:dyDescent="0.15">
      <c r="B281" s="109"/>
      <c r="C281" s="109"/>
      <c r="D281" s="109"/>
      <c r="E281" s="109"/>
      <c r="F281" s="109"/>
    </row>
    <row r="282" spans="2:6" x14ac:dyDescent="0.15">
      <c r="B282" s="109"/>
      <c r="C282" s="109"/>
      <c r="D282" s="109"/>
      <c r="E282" s="109"/>
      <c r="F282" s="109"/>
    </row>
    <row r="283" spans="2:6" x14ac:dyDescent="0.15">
      <c r="B283" s="109"/>
      <c r="C283" s="109"/>
      <c r="D283" s="109"/>
      <c r="E283" s="109"/>
      <c r="F283" s="109"/>
    </row>
    <row r="284" spans="2:6" x14ac:dyDescent="0.15">
      <c r="B284" s="109"/>
      <c r="C284" s="109"/>
      <c r="D284" s="109"/>
      <c r="E284" s="109"/>
      <c r="F284" s="109"/>
    </row>
    <row r="285" spans="2:6" x14ac:dyDescent="0.15">
      <c r="B285" s="109"/>
      <c r="C285" s="109"/>
      <c r="D285" s="109"/>
      <c r="E285" s="109"/>
      <c r="F285" s="109"/>
    </row>
    <row r="286" spans="2:6" x14ac:dyDescent="0.15">
      <c r="B286" s="109"/>
      <c r="C286" s="109"/>
      <c r="D286" s="109"/>
      <c r="E286" s="109"/>
      <c r="F286" s="109"/>
    </row>
    <row r="287" spans="2:6" x14ac:dyDescent="0.15">
      <c r="B287" s="109"/>
      <c r="C287" s="109"/>
      <c r="D287" s="109"/>
      <c r="E287" s="109"/>
      <c r="F287" s="109"/>
    </row>
    <row r="288" spans="2:6" x14ac:dyDescent="0.15">
      <c r="B288" s="109"/>
      <c r="C288" s="109"/>
      <c r="D288" s="109"/>
      <c r="E288" s="109"/>
      <c r="F288" s="109"/>
    </row>
    <row r="289" spans="2:6" x14ac:dyDescent="0.15">
      <c r="B289" s="109"/>
      <c r="C289" s="109"/>
      <c r="D289" s="109"/>
      <c r="E289" s="109"/>
      <c r="F289" s="109"/>
    </row>
    <row r="290" spans="2:6" x14ac:dyDescent="0.15">
      <c r="B290" s="109"/>
      <c r="C290" s="109"/>
      <c r="D290" s="109"/>
      <c r="E290" s="109"/>
      <c r="F290" s="109"/>
    </row>
    <row r="291" spans="2:6" x14ac:dyDescent="0.15">
      <c r="B291" s="109"/>
      <c r="C291" s="109"/>
      <c r="D291" s="109"/>
      <c r="E291" s="109"/>
      <c r="F291" s="109"/>
    </row>
    <row r="292" spans="2:6" x14ac:dyDescent="0.15">
      <c r="B292" s="109"/>
      <c r="C292" s="109"/>
      <c r="D292" s="109"/>
      <c r="E292" s="109"/>
      <c r="F292" s="109"/>
    </row>
    <row r="293" spans="2:6" x14ac:dyDescent="0.15">
      <c r="B293" s="109"/>
      <c r="C293" s="109"/>
      <c r="D293" s="109"/>
      <c r="E293" s="109"/>
      <c r="F293" s="109"/>
    </row>
    <row r="294" spans="2:6" x14ac:dyDescent="0.15">
      <c r="B294" s="109"/>
      <c r="C294" s="109"/>
      <c r="D294" s="109"/>
      <c r="E294" s="109"/>
      <c r="F294" s="109"/>
    </row>
    <row r="295" spans="2:6" x14ac:dyDescent="0.15">
      <c r="B295" s="109"/>
      <c r="C295" s="109"/>
      <c r="D295" s="109"/>
      <c r="E295" s="109"/>
      <c r="F295" s="109"/>
    </row>
    <row r="296" spans="2:6" x14ac:dyDescent="0.15">
      <c r="B296" s="109"/>
      <c r="C296" s="109"/>
      <c r="D296" s="109"/>
      <c r="E296" s="109"/>
      <c r="F296" s="109"/>
    </row>
    <row r="297" spans="2:6" x14ac:dyDescent="0.15">
      <c r="B297" s="109"/>
      <c r="C297" s="109"/>
      <c r="D297" s="109"/>
      <c r="E297" s="109"/>
      <c r="F297" s="109"/>
    </row>
    <row r="298" spans="2:6" x14ac:dyDescent="0.15">
      <c r="B298" s="109"/>
      <c r="C298" s="109"/>
      <c r="D298" s="109"/>
      <c r="E298" s="109"/>
      <c r="F298" s="109"/>
    </row>
    <row r="299" spans="2:6" x14ac:dyDescent="0.15">
      <c r="B299" s="109"/>
      <c r="C299" s="109"/>
      <c r="D299" s="109"/>
      <c r="E299" s="109"/>
      <c r="F299" s="109"/>
    </row>
    <row r="300" spans="2:6" x14ac:dyDescent="0.15">
      <c r="B300" s="109"/>
      <c r="C300" s="109"/>
      <c r="D300" s="109"/>
      <c r="E300" s="109"/>
      <c r="F300" s="109"/>
    </row>
    <row r="301" spans="2:6" x14ac:dyDescent="0.15">
      <c r="B301" s="109"/>
      <c r="C301" s="109"/>
      <c r="D301" s="109"/>
      <c r="E301" s="109"/>
      <c r="F301" s="109"/>
    </row>
    <row r="302" spans="2:6" x14ac:dyDescent="0.15">
      <c r="B302" s="109"/>
      <c r="C302" s="109"/>
      <c r="D302" s="109"/>
      <c r="E302" s="109"/>
      <c r="F302" s="109"/>
    </row>
    <row r="303" spans="2:6" x14ac:dyDescent="0.15">
      <c r="B303" s="109"/>
      <c r="C303" s="109"/>
      <c r="D303" s="109"/>
      <c r="E303" s="109"/>
      <c r="F303" s="109"/>
    </row>
    <row r="304" spans="2:6" x14ac:dyDescent="0.15">
      <c r="B304" s="109"/>
      <c r="C304" s="109"/>
      <c r="D304" s="109"/>
      <c r="E304" s="109"/>
      <c r="F304" s="109"/>
    </row>
    <row r="305" spans="2:6" x14ac:dyDescent="0.15">
      <c r="B305" s="109"/>
      <c r="C305" s="109"/>
      <c r="D305" s="109"/>
      <c r="E305" s="109"/>
      <c r="F305" s="109"/>
    </row>
    <row r="306" spans="2:6" x14ac:dyDescent="0.15">
      <c r="B306" s="109"/>
      <c r="C306" s="109"/>
      <c r="D306" s="109"/>
      <c r="E306" s="109"/>
      <c r="F306" s="109"/>
    </row>
    <row r="307" spans="2:6" x14ac:dyDescent="0.15">
      <c r="B307" s="109"/>
      <c r="C307" s="109"/>
      <c r="D307" s="109"/>
      <c r="E307" s="109"/>
      <c r="F307" s="109"/>
    </row>
    <row r="308" spans="2:6" x14ac:dyDescent="0.15">
      <c r="B308" s="109"/>
      <c r="C308" s="109"/>
      <c r="D308" s="109"/>
      <c r="E308" s="109"/>
      <c r="F308" s="109"/>
    </row>
    <row r="309" spans="2:6" x14ac:dyDescent="0.15">
      <c r="B309" s="109"/>
      <c r="C309" s="109"/>
      <c r="D309" s="109"/>
      <c r="E309" s="109"/>
      <c r="F309" s="109"/>
    </row>
    <row r="310" spans="2:6" x14ac:dyDescent="0.15">
      <c r="B310" s="109"/>
      <c r="C310" s="109"/>
      <c r="D310" s="109"/>
      <c r="E310" s="109"/>
      <c r="F310" s="109"/>
    </row>
    <row r="311" spans="2:6" x14ac:dyDescent="0.15">
      <c r="B311" s="109"/>
      <c r="C311" s="109"/>
      <c r="D311" s="109"/>
      <c r="E311" s="109"/>
      <c r="F311" s="109"/>
    </row>
    <row r="312" spans="2:6" x14ac:dyDescent="0.15">
      <c r="B312" s="109"/>
      <c r="C312" s="109"/>
      <c r="D312" s="109"/>
      <c r="E312" s="109"/>
      <c r="F312" s="109"/>
    </row>
    <row r="313" spans="2:6" x14ac:dyDescent="0.15">
      <c r="B313" s="109"/>
      <c r="C313" s="109"/>
      <c r="D313" s="109"/>
      <c r="E313" s="109"/>
      <c r="F313" s="109"/>
    </row>
    <row r="314" spans="2:6" x14ac:dyDescent="0.15">
      <c r="B314" s="109"/>
      <c r="C314" s="109"/>
      <c r="D314" s="109"/>
      <c r="E314" s="109"/>
      <c r="F314" s="109"/>
    </row>
    <row r="315" spans="2:6" x14ac:dyDescent="0.15">
      <c r="B315" s="109"/>
      <c r="C315" s="109"/>
      <c r="D315" s="109"/>
      <c r="E315" s="109"/>
      <c r="F315" s="109"/>
    </row>
    <row r="316" spans="2:6" x14ac:dyDescent="0.15">
      <c r="B316" s="109"/>
      <c r="C316" s="109"/>
      <c r="D316" s="109"/>
      <c r="E316" s="109"/>
      <c r="F316" s="109"/>
    </row>
    <row r="317" spans="2:6" x14ac:dyDescent="0.15">
      <c r="B317" s="109"/>
      <c r="C317" s="109"/>
      <c r="D317" s="109"/>
      <c r="E317" s="109"/>
      <c r="F317" s="109"/>
    </row>
    <row r="318" spans="2:6" x14ac:dyDescent="0.15">
      <c r="B318" s="109"/>
      <c r="C318" s="109"/>
      <c r="D318" s="109"/>
      <c r="E318" s="109"/>
      <c r="F318" s="109"/>
    </row>
    <row r="319" spans="2:6" x14ac:dyDescent="0.15">
      <c r="B319" s="109"/>
      <c r="C319" s="109"/>
      <c r="D319" s="109"/>
      <c r="E319" s="109"/>
      <c r="F319" s="109"/>
    </row>
    <row r="320" spans="2:6" x14ac:dyDescent="0.15">
      <c r="B320" s="109"/>
      <c r="C320" s="109"/>
      <c r="D320" s="109"/>
      <c r="E320" s="109"/>
      <c r="F320" s="109"/>
    </row>
    <row r="321" spans="2:6" x14ac:dyDescent="0.15">
      <c r="B321" s="109"/>
      <c r="C321" s="109"/>
      <c r="D321" s="109"/>
      <c r="E321" s="109"/>
      <c r="F321" s="109"/>
    </row>
    <row r="322" spans="2:6" x14ac:dyDescent="0.15">
      <c r="B322" s="109"/>
      <c r="C322" s="109"/>
      <c r="D322" s="109"/>
      <c r="E322" s="109"/>
      <c r="F322" s="109"/>
    </row>
    <row r="323" spans="2:6" x14ac:dyDescent="0.15">
      <c r="B323" s="109"/>
      <c r="C323" s="109"/>
      <c r="D323" s="109"/>
      <c r="E323" s="109"/>
      <c r="F323" s="109"/>
    </row>
    <row r="324" spans="2:6" x14ac:dyDescent="0.15">
      <c r="B324" s="109"/>
      <c r="C324" s="109"/>
      <c r="D324" s="109"/>
      <c r="E324" s="109"/>
      <c r="F324" s="109"/>
    </row>
    <row r="325" spans="2:6" x14ac:dyDescent="0.15">
      <c r="B325" s="109"/>
      <c r="C325" s="109"/>
      <c r="D325" s="109"/>
      <c r="E325" s="109"/>
      <c r="F325" s="109"/>
    </row>
    <row r="326" spans="2:6" x14ac:dyDescent="0.15">
      <c r="B326" s="109"/>
      <c r="C326" s="109"/>
      <c r="D326" s="109"/>
      <c r="E326" s="109"/>
      <c r="F326" s="109"/>
    </row>
    <row r="327" spans="2:6" x14ac:dyDescent="0.15">
      <c r="B327" s="109"/>
      <c r="C327" s="109"/>
      <c r="D327" s="109"/>
      <c r="E327" s="109"/>
      <c r="F327" s="109"/>
    </row>
    <row r="328" spans="2:6" x14ac:dyDescent="0.15">
      <c r="B328" s="109"/>
      <c r="C328" s="109"/>
      <c r="D328" s="109"/>
      <c r="E328" s="109"/>
      <c r="F328" s="109"/>
    </row>
    <row r="329" spans="2:6" x14ac:dyDescent="0.15">
      <c r="B329" s="109"/>
      <c r="C329" s="109"/>
      <c r="D329" s="109"/>
      <c r="E329" s="109"/>
      <c r="F329" s="109"/>
    </row>
    <row r="330" spans="2:6" x14ac:dyDescent="0.15">
      <c r="B330" s="109"/>
      <c r="C330" s="109"/>
      <c r="D330" s="109"/>
      <c r="E330" s="109"/>
      <c r="F330" s="109"/>
    </row>
    <row r="331" spans="2:6" x14ac:dyDescent="0.15">
      <c r="B331" s="109"/>
      <c r="C331" s="109"/>
      <c r="D331" s="109"/>
      <c r="E331" s="109"/>
      <c r="F331" s="109"/>
    </row>
    <row r="332" spans="2:6" x14ac:dyDescent="0.15">
      <c r="B332" s="109"/>
      <c r="C332" s="109"/>
      <c r="D332" s="109"/>
      <c r="E332" s="109"/>
      <c r="F332" s="109"/>
    </row>
    <row r="333" spans="2:6" x14ac:dyDescent="0.15">
      <c r="B333" s="109"/>
      <c r="C333" s="109"/>
      <c r="D333" s="109"/>
      <c r="E333" s="109"/>
      <c r="F333" s="109"/>
    </row>
    <row r="334" spans="2:6" x14ac:dyDescent="0.15">
      <c r="B334" s="109"/>
      <c r="C334" s="109"/>
      <c r="D334" s="109"/>
      <c r="E334" s="109"/>
      <c r="F334" s="109"/>
    </row>
    <row r="335" spans="2:6" x14ac:dyDescent="0.15">
      <c r="B335" s="109"/>
      <c r="C335" s="109"/>
      <c r="D335" s="109"/>
      <c r="E335" s="109"/>
      <c r="F335" s="109"/>
    </row>
    <row r="336" spans="2:6" x14ac:dyDescent="0.15">
      <c r="B336" s="109"/>
      <c r="C336" s="109"/>
      <c r="D336" s="109"/>
      <c r="E336" s="109"/>
      <c r="F336" s="109"/>
    </row>
    <row r="337" spans="2:6" x14ac:dyDescent="0.15">
      <c r="B337" s="109"/>
      <c r="C337" s="109"/>
      <c r="D337" s="109"/>
      <c r="E337" s="109"/>
      <c r="F337" s="109"/>
    </row>
    <row r="338" spans="2:6" x14ac:dyDescent="0.15">
      <c r="B338" s="109"/>
      <c r="C338" s="109"/>
      <c r="D338" s="109"/>
      <c r="E338" s="109"/>
      <c r="F338" s="109"/>
    </row>
    <row r="339" spans="2:6" x14ac:dyDescent="0.15">
      <c r="B339" s="109"/>
      <c r="C339" s="109"/>
      <c r="D339" s="109"/>
      <c r="E339" s="109"/>
      <c r="F339" s="109"/>
    </row>
    <row r="340" spans="2:6" x14ac:dyDescent="0.15">
      <c r="B340" s="109"/>
      <c r="C340" s="109"/>
      <c r="D340" s="109"/>
      <c r="E340" s="109"/>
      <c r="F340" s="109"/>
    </row>
    <row r="341" spans="2:6" x14ac:dyDescent="0.15">
      <c r="B341" s="109"/>
      <c r="C341" s="109"/>
      <c r="D341" s="109"/>
      <c r="E341" s="109"/>
      <c r="F341" s="109"/>
    </row>
    <row r="342" spans="2:6" x14ac:dyDescent="0.15">
      <c r="B342" s="109"/>
      <c r="C342" s="109"/>
      <c r="D342" s="109"/>
      <c r="E342" s="109"/>
      <c r="F342" s="109"/>
    </row>
    <row r="343" spans="2:6" x14ac:dyDescent="0.15">
      <c r="B343" s="109"/>
      <c r="C343" s="109"/>
      <c r="D343" s="109"/>
      <c r="E343" s="109"/>
      <c r="F343" s="109"/>
    </row>
    <row r="344" spans="2:6" x14ac:dyDescent="0.15">
      <c r="B344" s="109"/>
      <c r="C344" s="109"/>
      <c r="D344" s="109"/>
      <c r="E344" s="109"/>
      <c r="F344" s="109"/>
    </row>
    <row r="345" spans="2:6" x14ac:dyDescent="0.15">
      <c r="B345" s="109"/>
      <c r="C345" s="109"/>
      <c r="D345" s="109"/>
      <c r="E345" s="109"/>
      <c r="F345" s="109"/>
    </row>
    <row r="346" spans="2:6" x14ac:dyDescent="0.15">
      <c r="B346" s="109"/>
      <c r="C346" s="109"/>
      <c r="D346" s="109"/>
      <c r="E346" s="109"/>
      <c r="F346" s="109"/>
    </row>
    <row r="347" spans="2:6" x14ac:dyDescent="0.15">
      <c r="B347" s="109"/>
      <c r="C347" s="109"/>
      <c r="D347" s="109"/>
      <c r="E347" s="109"/>
      <c r="F347" s="109"/>
    </row>
    <row r="348" spans="2:6" x14ac:dyDescent="0.15">
      <c r="B348" s="109"/>
      <c r="C348" s="109"/>
      <c r="D348" s="109"/>
      <c r="E348" s="109"/>
      <c r="F348" s="109"/>
    </row>
    <row r="349" spans="2:6" x14ac:dyDescent="0.15">
      <c r="B349" s="109"/>
      <c r="C349" s="109"/>
      <c r="D349" s="109"/>
      <c r="E349" s="109"/>
      <c r="F349" s="109"/>
    </row>
    <row r="350" spans="2:6" x14ac:dyDescent="0.15">
      <c r="B350" s="109"/>
      <c r="C350" s="109"/>
      <c r="D350" s="109"/>
      <c r="E350" s="109"/>
      <c r="F350" s="109"/>
    </row>
  </sheetData>
  <mergeCells count="9">
    <mergeCell ref="A1:B1"/>
    <mergeCell ref="A2:C2"/>
    <mergeCell ref="E2:F2"/>
    <mergeCell ref="E3:F3"/>
    <mergeCell ref="A4:A5"/>
    <mergeCell ref="B4:B5"/>
    <mergeCell ref="C4:C5"/>
    <mergeCell ref="E4:E5"/>
    <mergeCell ref="F4:F5"/>
  </mergeCells>
  <phoneticPr fontId="3" type="noConversion"/>
  <hyperlinks>
    <hyperlink ref="A1" r:id="rId1"/>
  </hyperlinks>
  <pageMargins left="0.70866141732283472" right="0.39370078740157483" top="0.39370078740157483" bottom="0.39370078740157483" header="0.15748031496062992" footer="0"/>
  <pageSetup paperSize="9" scale="75" orientation="landscape" horizontalDpi="4294967292" verticalDpi="300" r:id="rId2"/>
  <headerFooter alignWithMargins="0">
    <oddHeader>&amp;L&amp;"굴림,보통"&amp;9Ⅸ. 유통금융보험 및 기타서비스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zoomScale="85" zoomScaleNormal="85" workbookViewId="0">
      <selection activeCell="O14" sqref="O14"/>
    </sheetView>
  </sheetViews>
  <sheetFormatPr defaultColWidth="8" defaultRowHeight="12" x14ac:dyDescent="0.3"/>
  <cols>
    <col min="1" max="1" width="10.5" style="231" customWidth="1"/>
    <col min="2" max="6" width="11.625" style="231" customWidth="1"/>
    <col min="7" max="7" width="11.125" style="233" customWidth="1"/>
    <col min="8" max="12" width="11.25" style="231" customWidth="1"/>
    <col min="13" max="13" width="10.5" style="232" customWidth="1"/>
    <col min="14" max="15" width="8" style="231"/>
    <col min="16" max="17" width="9.375" style="231" bestFit="1" customWidth="1"/>
    <col min="18" max="19" width="8" style="231"/>
    <col min="20" max="20" width="9.375" style="231" bestFit="1" customWidth="1"/>
    <col min="21" max="21" width="8" style="231"/>
    <col min="22" max="23" width="10.375" style="231" bestFit="1" customWidth="1"/>
    <col min="24" max="24" width="8" style="231"/>
    <col min="25" max="25" width="10.375" style="231" bestFit="1" customWidth="1"/>
    <col min="26" max="26" width="9.375" style="231" bestFit="1" customWidth="1"/>
    <col min="27" max="247" width="8" style="231"/>
    <col min="248" max="248" width="10.5" style="231" customWidth="1"/>
    <col min="249" max="249" width="11.625" style="231" customWidth="1"/>
    <col min="250" max="250" width="3.125" style="231" customWidth="1"/>
    <col min="251" max="251" width="11.625" style="231" customWidth="1"/>
    <col min="252" max="252" width="3.125" style="231" customWidth="1"/>
    <col min="253" max="253" width="11.625" style="231" customWidth="1"/>
    <col min="254" max="254" width="3.125" style="231" customWidth="1"/>
    <col min="255" max="255" width="11.625" style="231" customWidth="1"/>
    <col min="256" max="256" width="3.125" style="231" customWidth="1"/>
    <col min="257" max="257" width="11.625" style="231" customWidth="1"/>
    <col min="258" max="258" width="3.125" style="231" customWidth="1"/>
    <col min="259" max="259" width="11.25" style="231" customWidth="1"/>
    <col min="260" max="260" width="3.5" style="231" customWidth="1"/>
    <col min="261" max="261" width="11.25" style="231" customWidth="1"/>
    <col min="262" max="262" width="3.5" style="231" customWidth="1"/>
    <col min="263" max="263" width="11.25" style="231" customWidth="1"/>
    <col min="264" max="264" width="3.5" style="231" customWidth="1"/>
    <col min="265" max="265" width="11.25" style="231" customWidth="1"/>
    <col min="266" max="266" width="3.5" style="231" customWidth="1"/>
    <col min="267" max="267" width="11.25" style="231" customWidth="1"/>
    <col min="268" max="268" width="3.5" style="231" customWidth="1"/>
    <col min="269" max="269" width="10.5" style="231" customWidth="1"/>
    <col min="270" max="503" width="8" style="231"/>
    <col min="504" max="504" width="10.5" style="231" customWidth="1"/>
    <col min="505" max="505" width="11.625" style="231" customWidth="1"/>
    <col min="506" max="506" width="3.125" style="231" customWidth="1"/>
    <col min="507" max="507" width="11.625" style="231" customWidth="1"/>
    <col min="508" max="508" width="3.125" style="231" customWidth="1"/>
    <col min="509" max="509" width="11.625" style="231" customWidth="1"/>
    <col min="510" max="510" width="3.125" style="231" customWidth="1"/>
    <col min="511" max="511" width="11.625" style="231" customWidth="1"/>
    <col min="512" max="512" width="3.125" style="231" customWidth="1"/>
    <col min="513" max="513" width="11.625" style="231" customWidth="1"/>
    <col min="514" max="514" width="3.125" style="231" customWidth="1"/>
    <col min="515" max="515" width="11.25" style="231" customWidth="1"/>
    <col min="516" max="516" width="3.5" style="231" customWidth="1"/>
    <col min="517" max="517" width="11.25" style="231" customWidth="1"/>
    <col min="518" max="518" width="3.5" style="231" customWidth="1"/>
    <col min="519" max="519" width="11.25" style="231" customWidth="1"/>
    <col min="520" max="520" width="3.5" style="231" customWidth="1"/>
    <col min="521" max="521" width="11.25" style="231" customWidth="1"/>
    <col min="522" max="522" width="3.5" style="231" customWidth="1"/>
    <col min="523" max="523" width="11.25" style="231" customWidth="1"/>
    <col min="524" max="524" width="3.5" style="231" customWidth="1"/>
    <col min="525" max="525" width="10.5" style="231" customWidth="1"/>
    <col min="526" max="759" width="8" style="231"/>
    <col min="760" max="760" width="10.5" style="231" customWidth="1"/>
    <col min="761" max="761" width="11.625" style="231" customWidth="1"/>
    <col min="762" max="762" width="3.125" style="231" customWidth="1"/>
    <col min="763" max="763" width="11.625" style="231" customWidth="1"/>
    <col min="764" max="764" width="3.125" style="231" customWidth="1"/>
    <col min="765" max="765" width="11.625" style="231" customWidth="1"/>
    <col min="766" max="766" width="3.125" style="231" customWidth="1"/>
    <col min="767" max="767" width="11.625" style="231" customWidth="1"/>
    <col min="768" max="768" width="3.125" style="231" customWidth="1"/>
    <col min="769" max="769" width="11.625" style="231" customWidth="1"/>
    <col min="770" max="770" width="3.125" style="231" customWidth="1"/>
    <col min="771" max="771" width="11.25" style="231" customWidth="1"/>
    <col min="772" max="772" width="3.5" style="231" customWidth="1"/>
    <col min="773" max="773" width="11.25" style="231" customWidth="1"/>
    <col min="774" max="774" width="3.5" style="231" customWidth="1"/>
    <col min="775" max="775" width="11.25" style="231" customWidth="1"/>
    <col min="776" max="776" width="3.5" style="231" customWidth="1"/>
    <col min="777" max="777" width="11.25" style="231" customWidth="1"/>
    <col min="778" max="778" width="3.5" style="231" customWidth="1"/>
    <col min="779" max="779" width="11.25" style="231" customWidth="1"/>
    <col min="780" max="780" width="3.5" style="231" customWidth="1"/>
    <col min="781" max="781" width="10.5" style="231" customWidth="1"/>
    <col min="782" max="1015" width="8" style="231"/>
    <col min="1016" max="1016" width="10.5" style="231" customWidth="1"/>
    <col min="1017" max="1017" width="11.625" style="231" customWidth="1"/>
    <col min="1018" max="1018" width="3.125" style="231" customWidth="1"/>
    <col min="1019" max="1019" width="11.625" style="231" customWidth="1"/>
    <col min="1020" max="1020" width="3.125" style="231" customWidth="1"/>
    <col min="1021" max="1021" width="11.625" style="231" customWidth="1"/>
    <col min="1022" max="1022" width="3.125" style="231" customWidth="1"/>
    <col min="1023" max="1023" width="11.625" style="231" customWidth="1"/>
    <col min="1024" max="1024" width="3.125" style="231" customWidth="1"/>
    <col min="1025" max="1025" width="11.625" style="231" customWidth="1"/>
    <col min="1026" max="1026" width="3.125" style="231" customWidth="1"/>
    <col min="1027" max="1027" width="11.25" style="231" customWidth="1"/>
    <col min="1028" max="1028" width="3.5" style="231" customWidth="1"/>
    <col min="1029" max="1029" width="11.25" style="231" customWidth="1"/>
    <col min="1030" max="1030" width="3.5" style="231" customWidth="1"/>
    <col min="1031" max="1031" width="11.25" style="231" customWidth="1"/>
    <col min="1032" max="1032" width="3.5" style="231" customWidth="1"/>
    <col min="1033" max="1033" width="11.25" style="231" customWidth="1"/>
    <col min="1034" max="1034" width="3.5" style="231" customWidth="1"/>
    <col min="1035" max="1035" width="11.25" style="231" customWidth="1"/>
    <col min="1036" max="1036" width="3.5" style="231" customWidth="1"/>
    <col min="1037" max="1037" width="10.5" style="231" customWidth="1"/>
    <col min="1038" max="1271" width="8" style="231"/>
    <col min="1272" max="1272" width="10.5" style="231" customWidth="1"/>
    <col min="1273" max="1273" width="11.625" style="231" customWidth="1"/>
    <col min="1274" max="1274" width="3.125" style="231" customWidth="1"/>
    <col min="1275" max="1275" width="11.625" style="231" customWidth="1"/>
    <col min="1276" max="1276" width="3.125" style="231" customWidth="1"/>
    <col min="1277" max="1277" width="11.625" style="231" customWidth="1"/>
    <col min="1278" max="1278" width="3.125" style="231" customWidth="1"/>
    <col min="1279" max="1279" width="11.625" style="231" customWidth="1"/>
    <col min="1280" max="1280" width="3.125" style="231" customWidth="1"/>
    <col min="1281" max="1281" width="11.625" style="231" customWidth="1"/>
    <col min="1282" max="1282" width="3.125" style="231" customWidth="1"/>
    <col min="1283" max="1283" width="11.25" style="231" customWidth="1"/>
    <col min="1284" max="1284" width="3.5" style="231" customWidth="1"/>
    <col min="1285" max="1285" width="11.25" style="231" customWidth="1"/>
    <col min="1286" max="1286" width="3.5" style="231" customWidth="1"/>
    <col min="1287" max="1287" width="11.25" style="231" customWidth="1"/>
    <col min="1288" max="1288" width="3.5" style="231" customWidth="1"/>
    <col min="1289" max="1289" width="11.25" style="231" customWidth="1"/>
    <col min="1290" max="1290" width="3.5" style="231" customWidth="1"/>
    <col min="1291" max="1291" width="11.25" style="231" customWidth="1"/>
    <col min="1292" max="1292" width="3.5" style="231" customWidth="1"/>
    <col min="1293" max="1293" width="10.5" style="231" customWidth="1"/>
    <col min="1294" max="1527" width="8" style="231"/>
    <col min="1528" max="1528" width="10.5" style="231" customWidth="1"/>
    <col min="1529" max="1529" width="11.625" style="231" customWidth="1"/>
    <col min="1530" max="1530" width="3.125" style="231" customWidth="1"/>
    <col min="1531" max="1531" width="11.625" style="231" customWidth="1"/>
    <col min="1532" max="1532" width="3.125" style="231" customWidth="1"/>
    <col min="1533" max="1533" width="11.625" style="231" customWidth="1"/>
    <col min="1534" max="1534" width="3.125" style="231" customWidth="1"/>
    <col min="1535" max="1535" width="11.625" style="231" customWidth="1"/>
    <col min="1536" max="1536" width="3.125" style="231" customWidth="1"/>
    <col min="1537" max="1537" width="11.625" style="231" customWidth="1"/>
    <col min="1538" max="1538" width="3.125" style="231" customWidth="1"/>
    <col min="1539" max="1539" width="11.25" style="231" customWidth="1"/>
    <col min="1540" max="1540" width="3.5" style="231" customWidth="1"/>
    <col min="1541" max="1541" width="11.25" style="231" customWidth="1"/>
    <col min="1542" max="1542" width="3.5" style="231" customWidth="1"/>
    <col min="1543" max="1543" width="11.25" style="231" customWidth="1"/>
    <col min="1544" max="1544" width="3.5" style="231" customWidth="1"/>
    <col min="1545" max="1545" width="11.25" style="231" customWidth="1"/>
    <col min="1546" max="1546" width="3.5" style="231" customWidth="1"/>
    <col min="1547" max="1547" width="11.25" style="231" customWidth="1"/>
    <col min="1548" max="1548" width="3.5" style="231" customWidth="1"/>
    <col min="1549" max="1549" width="10.5" style="231" customWidth="1"/>
    <col min="1550" max="1783" width="8" style="231"/>
    <col min="1784" max="1784" width="10.5" style="231" customWidth="1"/>
    <col min="1785" max="1785" width="11.625" style="231" customWidth="1"/>
    <col min="1786" max="1786" width="3.125" style="231" customWidth="1"/>
    <col min="1787" max="1787" width="11.625" style="231" customWidth="1"/>
    <col min="1788" max="1788" width="3.125" style="231" customWidth="1"/>
    <col min="1789" max="1789" width="11.625" style="231" customWidth="1"/>
    <col min="1790" max="1790" width="3.125" style="231" customWidth="1"/>
    <col min="1791" max="1791" width="11.625" style="231" customWidth="1"/>
    <col min="1792" max="1792" width="3.125" style="231" customWidth="1"/>
    <col min="1793" max="1793" width="11.625" style="231" customWidth="1"/>
    <col min="1794" max="1794" width="3.125" style="231" customWidth="1"/>
    <col min="1795" max="1795" width="11.25" style="231" customWidth="1"/>
    <col min="1796" max="1796" width="3.5" style="231" customWidth="1"/>
    <col min="1797" max="1797" width="11.25" style="231" customWidth="1"/>
    <col min="1798" max="1798" width="3.5" style="231" customWidth="1"/>
    <col min="1799" max="1799" width="11.25" style="231" customWidth="1"/>
    <col min="1800" max="1800" width="3.5" style="231" customWidth="1"/>
    <col min="1801" max="1801" width="11.25" style="231" customWidth="1"/>
    <col min="1802" max="1802" width="3.5" style="231" customWidth="1"/>
    <col min="1803" max="1803" width="11.25" style="231" customWidth="1"/>
    <col min="1804" max="1804" width="3.5" style="231" customWidth="1"/>
    <col min="1805" max="1805" width="10.5" style="231" customWidth="1"/>
    <col min="1806" max="2039" width="8" style="231"/>
    <col min="2040" max="2040" width="10.5" style="231" customWidth="1"/>
    <col min="2041" max="2041" width="11.625" style="231" customWidth="1"/>
    <col min="2042" max="2042" width="3.125" style="231" customWidth="1"/>
    <col min="2043" max="2043" width="11.625" style="231" customWidth="1"/>
    <col min="2044" max="2044" width="3.125" style="231" customWidth="1"/>
    <col min="2045" max="2045" width="11.625" style="231" customWidth="1"/>
    <col min="2046" max="2046" width="3.125" style="231" customWidth="1"/>
    <col min="2047" max="2047" width="11.625" style="231" customWidth="1"/>
    <col min="2048" max="2048" width="3.125" style="231" customWidth="1"/>
    <col min="2049" max="2049" width="11.625" style="231" customWidth="1"/>
    <col min="2050" max="2050" width="3.125" style="231" customWidth="1"/>
    <col min="2051" max="2051" width="11.25" style="231" customWidth="1"/>
    <col min="2052" max="2052" width="3.5" style="231" customWidth="1"/>
    <col min="2053" max="2053" width="11.25" style="231" customWidth="1"/>
    <col min="2054" max="2054" width="3.5" style="231" customWidth="1"/>
    <col min="2055" max="2055" width="11.25" style="231" customWidth="1"/>
    <col min="2056" max="2056" width="3.5" style="231" customWidth="1"/>
    <col min="2057" max="2057" width="11.25" style="231" customWidth="1"/>
    <col min="2058" max="2058" width="3.5" style="231" customWidth="1"/>
    <col min="2059" max="2059" width="11.25" style="231" customWidth="1"/>
    <col min="2060" max="2060" width="3.5" style="231" customWidth="1"/>
    <col min="2061" max="2061" width="10.5" style="231" customWidth="1"/>
    <col min="2062" max="2295" width="8" style="231"/>
    <col min="2296" max="2296" width="10.5" style="231" customWidth="1"/>
    <col min="2297" max="2297" width="11.625" style="231" customWidth="1"/>
    <col min="2298" max="2298" width="3.125" style="231" customWidth="1"/>
    <col min="2299" max="2299" width="11.625" style="231" customWidth="1"/>
    <col min="2300" max="2300" width="3.125" style="231" customWidth="1"/>
    <col min="2301" max="2301" width="11.625" style="231" customWidth="1"/>
    <col min="2302" max="2302" width="3.125" style="231" customWidth="1"/>
    <col min="2303" max="2303" width="11.625" style="231" customWidth="1"/>
    <col min="2304" max="2304" width="3.125" style="231" customWidth="1"/>
    <col min="2305" max="2305" width="11.625" style="231" customWidth="1"/>
    <col min="2306" max="2306" width="3.125" style="231" customWidth="1"/>
    <col min="2307" max="2307" width="11.25" style="231" customWidth="1"/>
    <col min="2308" max="2308" width="3.5" style="231" customWidth="1"/>
    <col min="2309" max="2309" width="11.25" style="231" customWidth="1"/>
    <col min="2310" max="2310" width="3.5" style="231" customWidth="1"/>
    <col min="2311" max="2311" width="11.25" style="231" customWidth="1"/>
    <col min="2312" max="2312" width="3.5" style="231" customWidth="1"/>
    <col min="2313" max="2313" width="11.25" style="231" customWidth="1"/>
    <col min="2314" max="2314" width="3.5" style="231" customWidth="1"/>
    <col min="2315" max="2315" width="11.25" style="231" customWidth="1"/>
    <col min="2316" max="2316" width="3.5" style="231" customWidth="1"/>
    <col min="2317" max="2317" width="10.5" style="231" customWidth="1"/>
    <col min="2318" max="2551" width="8" style="231"/>
    <col min="2552" max="2552" width="10.5" style="231" customWidth="1"/>
    <col min="2553" max="2553" width="11.625" style="231" customWidth="1"/>
    <col min="2554" max="2554" width="3.125" style="231" customWidth="1"/>
    <col min="2555" max="2555" width="11.625" style="231" customWidth="1"/>
    <col min="2556" max="2556" width="3.125" style="231" customWidth="1"/>
    <col min="2557" max="2557" width="11.625" style="231" customWidth="1"/>
    <col min="2558" max="2558" width="3.125" style="231" customWidth="1"/>
    <col min="2559" max="2559" width="11.625" style="231" customWidth="1"/>
    <col min="2560" max="2560" width="3.125" style="231" customWidth="1"/>
    <col min="2561" max="2561" width="11.625" style="231" customWidth="1"/>
    <col min="2562" max="2562" width="3.125" style="231" customWidth="1"/>
    <col min="2563" max="2563" width="11.25" style="231" customWidth="1"/>
    <col min="2564" max="2564" width="3.5" style="231" customWidth="1"/>
    <col min="2565" max="2565" width="11.25" style="231" customWidth="1"/>
    <col min="2566" max="2566" width="3.5" style="231" customWidth="1"/>
    <col min="2567" max="2567" width="11.25" style="231" customWidth="1"/>
    <col min="2568" max="2568" width="3.5" style="231" customWidth="1"/>
    <col min="2569" max="2569" width="11.25" style="231" customWidth="1"/>
    <col min="2570" max="2570" width="3.5" style="231" customWidth="1"/>
    <col min="2571" max="2571" width="11.25" style="231" customWidth="1"/>
    <col min="2572" max="2572" width="3.5" style="231" customWidth="1"/>
    <col min="2573" max="2573" width="10.5" style="231" customWidth="1"/>
    <col min="2574" max="2807" width="8" style="231"/>
    <col min="2808" max="2808" width="10.5" style="231" customWidth="1"/>
    <col min="2809" max="2809" width="11.625" style="231" customWidth="1"/>
    <col min="2810" max="2810" width="3.125" style="231" customWidth="1"/>
    <col min="2811" max="2811" width="11.625" style="231" customWidth="1"/>
    <col min="2812" max="2812" width="3.125" style="231" customWidth="1"/>
    <col min="2813" max="2813" width="11.625" style="231" customWidth="1"/>
    <col min="2814" max="2814" width="3.125" style="231" customWidth="1"/>
    <col min="2815" max="2815" width="11.625" style="231" customWidth="1"/>
    <col min="2816" max="2816" width="3.125" style="231" customWidth="1"/>
    <col min="2817" max="2817" width="11.625" style="231" customWidth="1"/>
    <col min="2818" max="2818" width="3.125" style="231" customWidth="1"/>
    <col min="2819" max="2819" width="11.25" style="231" customWidth="1"/>
    <col min="2820" max="2820" width="3.5" style="231" customWidth="1"/>
    <col min="2821" max="2821" width="11.25" style="231" customWidth="1"/>
    <col min="2822" max="2822" width="3.5" style="231" customWidth="1"/>
    <col min="2823" max="2823" width="11.25" style="231" customWidth="1"/>
    <col min="2824" max="2824" width="3.5" style="231" customWidth="1"/>
    <col min="2825" max="2825" width="11.25" style="231" customWidth="1"/>
    <col min="2826" max="2826" width="3.5" style="231" customWidth="1"/>
    <col min="2827" max="2827" width="11.25" style="231" customWidth="1"/>
    <col min="2828" max="2828" width="3.5" style="231" customWidth="1"/>
    <col min="2829" max="2829" width="10.5" style="231" customWidth="1"/>
    <col min="2830" max="3063" width="8" style="231"/>
    <col min="3064" max="3064" width="10.5" style="231" customWidth="1"/>
    <col min="3065" max="3065" width="11.625" style="231" customWidth="1"/>
    <col min="3066" max="3066" width="3.125" style="231" customWidth="1"/>
    <col min="3067" max="3067" width="11.625" style="231" customWidth="1"/>
    <col min="3068" max="3068" width="3.125" style="231" customWidth="1"/>
    <col min="3069" max="3069" width="11.625" style="231" customWidth="1"/>
    <col min="3070" max="3070" width="3.125" style="231" customWidth="1"/>
    <col min="3071" max="3071" width="11.625" style="231" customWidth="1"/>
    <col min="3072" max="3072" width="3.125" style="231" customWidth="1"/>
    <col min="3073" max="3073" width="11.625" style="231" customWidth="1"/>
    <col min="3074" max="3074" width="3.125" style="231" customWidth="1"/>
    <col min="3075" max="3075" width="11.25" style="231" customWidth="1"/>
    <col min="3076" max="3076" width="3.5" style="231" customWidth="1"/>
    <col min="3077" max="3077" width="11.25" style="231" customWidth="1"/>
    <col min="3078" max="3078" width="3.5" style="231" customWidth="1"/>
    <col min="3079" max="3079" width="11.25" style="231" customWidth="1"/>
    <col min="3080" max="3080" width="3.5" style="231" customWidth="1"/>
    <col min="3081" max="3081" width="11.25" style="231" customWidth="1"/>
    <col min="3082" max="3082" width="3.5" style="231" customWidth="1"/>
    <col min="3083" max="3083" width="11.25" style="231" customWidth="1"/>
    <col min="3084" max="3084" width="3.5" style="231" customWidth="1"/>
    <col min="3085" max="3085" width="10.5" style="231" customWidth="1"/>
    <col min="3086" max="3319" width="8" style="231"/>
    <col min="3320" max="3320" width="10.5" style="231" customWidth="1"/>
    <col min="3321" max="3321" width="11.625" style="231" customWidth="1"/>
    <col min="3322" max="3322" width="3.125" style="231" customWidth="1"/>
    <col min="3323" max="3323" width="11.625" style="231" customWidth="1"/>
    <col min="3324" max="3324" width="3.125" style="231" customWidth="1"/>
    <col min="3325" max="3325" width="11.625" style="231" customWidth="1"/>
    <col min="3326" max="3326" width="3.125" style="231" customWidth="1"/>
    <col min="3327" max="3327" width="11.625" style="231" customWidth="1"/>
    <col min="3328" max="3328" width="3.125" style="231" customWidth="1"/>
    <col min="3329" max="3329" width="11.625" style="231" customWidth="1"/>
    <col min="3330" max="3330" width="3.125" style="231" customWidth="1"/>
    <col min="3331" max="3331" width="11.25" style="231" customWidth="1"/>
    <col min="3332" max="3332" width="3.5" style="231" customWidth="1"/>
    <col min="3333" max="3333" width="11.25" style="231" customWidth="1"/>
    <col min="3334" max="3334" width="3.5" style="231" customWidth="1"/>
    <col min="3335" max="3335" width="11.25" style="231" customWidth="1"/>
    <col min="3336" max="3336" width="3.5" style="231" customWidth="1"/>
    <col min="3337" max="3337" width="11.25" style="231" customWidth="1"/>
    <col min="3338" max="3338" width="3.5" style="231" customWidth="1"/>
    <col min="3339" max="3339" width="11.25" style="231" customWidth="1"/>
    <col min="3340" max="3340" width="3.5" style="231" customWidth="1"/>
    <col min="3341" max="3341" width="10.5" style="231" customWidth="1"/>
    <col min="3342" max="3575" width="8" style="231"/>
    <col min="3576" max="3576" width="10.5" style="231" customWidth="1"/>
    <col min="3577" max="3577" width="11.625" style="231" customWidth="1"/>
    <col min="3578" max="3578" width="3.125" style="231" customWidth="1"/>
    <col min="3579" max="3579" width="11.625" style="231" customWidth="1"/>
    <col min="3580" max="3580" width="3.125" style="231" customWidth="1"/>
    <col min="3581" max="3581" width="11.625" style="231" customWidth="1"/>
    <col min="3582" max="3582" width="3.125" style="231" customWidth="1"/>
    <col min="3583" max="3583" width="11.625" style="231" customWidth="1"/>
    <col min="3584" max="3584" width="3.125" style="231" customWidth="1"/>
    <col min="3585" max="3585" width="11.625" style="231" customWidth="1"/>
    <col min="3586" max="3586" width="3.125" style="231" customWidth="1"/>
    <col min="3587" max="3587" width="11.25" style="231" customWidth="1"/>
    <col min="3588" max="3588" width="3.5" style="231" customWidth="1"/>
    <col min="3589" max="3589" width="11.25" style="231" customWidth="1"/>
    <col min="3590" max="3590" width="3.5" style="231" customWidth="1"/>
    <col min="3591" max="3591" width="11.25" style="231" customWidth="1"/>
    <col min="3592" max="3592" width="3.5" style="231" customWidth="1"/>
    <col min="3593" max="3593" width="11.25" style="231" customWidth="1"/>
    <col min="3594" max="3594" width="3.5" style="231" customWidth="1"/>
    <col min="3595" max="3595" width="11.25" style="231" customWidth="1"/>
    <col min="3596" max="3596" width="3.5" style="231" customWidth="1"/>
    <col min="3597" max="3597" width="10.5" style="231" customWidth="1"/>
    <col min="3598" max="3831" width="8" style="231"/>
    <col min="3832" max="3832" width="10.5" style="231" customWidth="1"/>
    <col min="3833" max="3833" width="11.625" style="231" customWidth="1"/>
    <col min="3834" max="3834" width="3.125" style="231" customWidth="1"/>
    <col min="3835" max="3835" width="11.625" style="231" customWidth="1"/>
    <col min="3836" max="3836" width="3.125" style="231" customWidth="1"/>
    <col min="3837" max="3837" width="11.625" style="231" customWidth="1"/>
    <col min="3838" max="3838" width="3.125" style="231" customWidth="1"/>
    <col min="3839" max="3839" width="11.625" style="231" customWidth="1"/>
    <col min="3840" max="3840" width="3.125" style="231" customWidth="1"/>
    <col min="3841" max="3841" width="11.625" style="231" customWidth="1"/>
    <col min="3842" max="3842" width="3.125" style="231" customWidth="1"/>
    <col min="3843" max="3843" width="11.25" style="231" customWidth="1"/>
    <col min="3844" max="3844" width="3.5" style="231" customWidth="1"/>
    <col min="3845" max="3845" width="11.25" style="231" customWidth="1"/>
    <col min="3846" max="3846" width="3.5" style="231" customWidth="1"/>
    <col min="3847" max="3847" width="11.25" style="231" customWidth="1"/>
    <col min="3848" max="3848" width="3.5" style="231" customWidth="1"/>
    <col min="3849" max="3849" width="11.25" style="231" customWidth="1"/>
    <col min="3850" max="3850" width="3.5" style="231" customWidth="1"/>
    <col min="3851" max="3851" width="11.25" style="231" customWidth="1"/>
    <col min="3852" max="3852" width="3.5" style="231" customWidth="1"/>
    <col min="3853" max="3853" width="10.5" style="231" customWidth="1"/>
    <col min="3854" max="4087" width="8" style="231"/>
    <col min="4088" max="4088" width="10.5" style="231" customWidth="1"/>
    <col min="4089" max="4089" width="11.625" style="231" customWidth="1"/>
    <col min="4090" max="4090" width="3.125" style="231" customWidth="1"/>
    <col min="4091" max="4091" width="11.625" style="231" customWidth="1"/>
    <col min="4092" max="4092" width="3.125" style="231" customWidth="1"/>
    <col min="4093" max="4093" width="11.625" style="231" customWidth="1"/>
    <col min="4094" max="4094" width="3.125" style="231" customWidth="1"/>
    <col min="4095" max="4095" width="11.625" style="231" customWidth="1"/>
    <col min="4096" max="4096" width="3.125" style="231" customWidth="1"/>
    <col min="4097" max="4097" width="11.625" style="231" customWidth="1"/>
    <col min="4098" max="4098" width="3.125" style="231" customWidth="1"/>
    <col min="4099" max="4099" width="11.25" style="231" customWidth="1"/>
    <col min="4100" max="4100" width="3.5" style="231" customWidth="1"/>
    <col min="4101" max="4101" width="11.25" style="231" customWidth="1"/>
    <col min="4102" max="4102" width="3.5" style="231" customWidth="1"/>
    <col min="4103" max="4103" width="11.25" style="231" customWidth="1"/>
    <col min="4104" max="4104" width="3.5" style="231" customWidth="1"/>
    <col min="4105" max="4105" width="11.25" style="231" customWidth="1"/>
    <col min="4106" max="4106" width="3.5" style="231" customWidth="1"/>
    <col min="4107" max="4107" width="11.25" style="231" customWidth="1"/>
    <col min="4108" max="4108" width="3.5" style="231" customWidth="1"/>
    <col min="4109" max="4109" width="10.5" style="231" customWidth="1"/>
    <col min="4110" max="4343" width="8" style="231"/>
    <col min="4344" max="4344" width="10.5" style="231" customWidth="1"/>
    <col min="4345" max="4345" width="11.625" style="231" customWidth="1"/>
    <col min="4346" max="4346" width="3.125" style="231" customWidth="1"/>
    <col min="4347" max="4347" width="11.625" style="231" customWidth="1"/>
    <col min="4348" max="4348" width="3.125" style="231" customWidth="1"/>
    <col min="4349" max="4349" width="11.625" style="231" customWidth="1"/>
    <col min="4350" max="4350" width="3.125" style="231" customWidth="1"/>
    <col min="4351" max="4351" width="11.625" style="231" customWidth="1"/>
    <col min="4352" max="4352" width="3.125" style="231" customWidth="1"/>
    <col min="4353" max="4353" width="11.625" style="231" customWidth="1"/>
    <col min="4354" max="4354" width="3.125" style="231" customWidth="1"/>
    <col min="4355" max="4355" width="11.25" style="231" customWidth="1"/>
    <col min="4356" max="4356" width="3.5" style="231" customWidth="1"/>
    <col min="4357" max="4357" width="11.25" style="231" customWidth="1"/>
    <col min="4358" max="4358" width="3.5" style="231" customWidth="1"/>
    <col min="4359" max="4359" width="11.25" style="231" customWidth="1"/>
    <col min="4360" max="4360" width="3.5" style="231" customWidth="1"/>
    <col min="4361" max="4361" width="11.25" style="231" customWidth="1"/>
    <col min="4362" max="4362" width="3.5" style="231" customWidth="1"/>
    <col min="4363" max="4363" width="11.25" style="231" customWidth="1"/>
    <col min="4364" max="4364" width="3.5" style="231" customWidth="1"/>
    <col min="4365" max="4365" width="10.5" style="231" customWidth="1"/>
    <col min="4366" max="4599" width="8" style="231"/>
    <col min="4600" max="4600" width="10.5" style="231" customWidth="1"/>
    <col min="4601" max="4601" width="11.625" style="231" customWidth="1"/>
    <col min="4602" max="4602" width="3.125" style="231" customWidth="1"/>
    <col min="4603" max="4603" width="11.625" style="231" customWidth="1"/>
    <col min="4604" max="4604" width="3.125" style="231" customWidth="1"/>
    <col min="4605" max="4605" width="11.625" style="231" customWidth="1"/>
    <col min="4606" max="4606" width="3.125" style="231" customWidth="1"/>
    <col min="4607" max="4607" width="11.625" style="231" customWidth="1"/>
    <col min="4608" max="4608" width="3.125" style="231" customWidth="1"/>
    <col min="4609" max="4609" width="11.625" style="231" customWidth="1"/>
    <col min="4610" max="4610" width="3.125" style="231" customWidth="1"/>
    <col min="4611" max="4611" width="11.25" style="231" customWidth="1"/>
    <col min="4612" max="4612" width="3.5" style="231" customWidth="1"/>
    <col min="4613" max="4613" width="11.25" style="231" customWidth="1"/>
    <col min="4614" max="4614" width="3.5" style="231" customWidth="1"/>
    <col min="4615" max="4615" width="11.25" style="231" customWidth="1"/>
    <col min="4616" max="4616" width="3.5" style="231" customWidth="1"/>
    <col min="4617" max="4617" width="11.25" style="231" customWidth="1"/>
    <col min="4618" max="4618" width="3.5" style="231" customWidth="1"/>
    <col min="4619" max="4619" width="11.25" style="231" customWidth="1"/>
    <col min="4620" max="4620" width="3.5" style="231" customWidth="1"/>
    <col min="4621" max="4621" width="10.5" style="231" customWidth="1"/>
    <col min="4622" max="4855" width="8" style="231"/>
    <col min="4856" max="4856" width="10.5" style="231" customWidth="1"/>
    <col min="4857" max="4857" width="11.625" style="231" customWidth="1"/>
    <col min="4858" max="4858" width="3.125" style="231" customWidth="1"/>
    <col min="4859" max="4859" width="11.625" style="231" customWidth="1"/>
    <col min="4860" max="4860" width="3.125" style="231" customWidth="1"/>
    <col min="4861" max="4861" width="11.625" style="231" customWidth="1"/>
    <col min="4862" max="4862" width="3.125" style="231" customWidth="1"/>
    <col min="4863" max="4863" width="11.625" style="231" customWidth="1"/>
    <col min="4864" max="4864" width="3.125" style="231" customWidth="1"/>
    <col min="4865" max="4865" width="11.625" style="231" customWidth="1"/>
    <col min="4866" max="4866" width="3.125" style="231" customWidth="1"/>
    <col min="4867" max="4867" width="11.25" style="231" customWidth="1"/>
    <col min="4868" max="4868" width="3.5" style="231" customWidth="1"/>
    <col min="4869" max="4869" width="11.25" style="231" customWidth="1"/>
    <col min="4870" max="4870" width="3.5" style="231" customWidth="1"/>
    <col min="4871" max="4871" width="11.25" style="231" customWidth="1"/>
    <col min="4872" max="4872" width="3.5" style="231" customWidth="1"/>
    <col min="4873" max="4873" width="11.25" style="231" customWidth="1"/>
    <col min="4874" max="4874" width="3.5" style="231" customWidth="1"/>
    <col min="4875" max="4875" width="11.25" style="231" customWidth="1"/>
    <col min="4876" max="4876" width="3.5" style="231" customWidth="1"/>
    <col min="4877" max="4877" width="10.5" style="231" customWidth="1"/>
    <col min="4878" max="5111" width="8" style="231"/>
    <col min="5112" max="5112" width="10.5" style="231" customWidth="1"/>
    <col min="5113" max="5113" width="11.625" style="231" customWidth="1"/>
    <col min="5114" max="5114" width="3.125" style="231" customWidth="1"/>
    <col min="5115" max="5115" width="11.625" style="231" customWidth="1"/>
    <col min="5116" max="5116" width="3.125" style="231" customWidth="1"/>
    <col min="5117" max="5117" width="11.625" style="231" customWidth="1"/>
    <col min="5118" max="5118" width="3.125" style="231" customWidth="1"/>
    <col min="5119" max="5119" width="11.625" style="231" customWidth="1"/>
    <col min="5120" max="5120" width="3.125" style="231" customWidth="1"/>
    <col min="5121" max="5121" width="11.625" style="231" customWidth="1"/>
    <col min="5122" max="5122" width="3.125" style="231" customWidth="1"/>
    <col min="5123" max="5123" width="11.25" style="231" customWidth="1"/>
    <col min="5124" max="5124" width="3.5" style="231" customWidth="1"/>
    <col min="5125" max="5125" width="11.25" style="231" customWidth="1"/>
    <col min="5126" max="5126" width="3.5" style="231" customWidth="1"/>
    <col min="5127" max="5127" width="11.25" style="231" customWidth="1"/>
    <col min="5128" max="5128" width="3.5" style="231" customWidth="1"/>
    <col min="5129" max="5129" width="11.25" style="231" customWidth="1"/>
    <col min="5130" max="5130" width="3.5" style="231" customWidth="1"/>
    <col min="5131" max="5131" width="11.25" style="231" customWidth="1"/>
    <col min="5132" max="5132" width="3.5" style="231" customWidth="1"/>
    <col min="5133" max="5133" width="10.5" style="231" customWidth="1"/>
    <col min="5134" max="5367" width="8" style="231"/>
    <col min="5368" max="5368" width="10.5" style="231" customWidth="1"/>
    <col min="5369" max="5369" width="11.625" style="231" customWidth="1"/>
    <col min="5370" max="5370" width="3.125" style="231" customWidth="1"/>
    <col min="5371" max="5371" width="11.625" style="231" customWidth="1"/>
    <col min="5372" max="5372" width="3.125" style="231" customWidth="1"/>
    <col min="5373" max="5373" width="11.625" style="231" customWidth="1"/>
    <col min="5374" max="5374" width="3.125" style="231" customWidth="1"/>
    <col min="5375" max="5375" width="11.625" style="231" customWidth="1"/>
    <col min="5376" max="5376" width="3.125" style="231" customWidth="1"/>
    <col min="5377" max="5377" width="11.625" style="231" customWidth="1"/>
    <col min="5378" max="5378" width="3.125" style="231" customWidth="1"/>
    <col min="5379" max="5379" width="11.25" style="231" customWidth="1"/>
    <col min="5380" max="5380" width="3.5" style="231" customWidth="1"/>
    <col min="5381" max="5381" width="11.25" style="231" customWidth="1"/>
    <col min="5382" max="5382" width="3.5" style="231" customWidth="1"/>
    <col min="5383" max="5383" width="11.25" style="231" customWidth="1"/>
    <col min="5384" max="5384" width="3.5" style="231" customWidth="1"/>
    <col min="5385" max="5385" width="11.25" style="231" customWidth="1"/>
    <col min="5386" max="5386" width="3.5" style="231" customWidth="1"/>
    <col min="5387" max="5387" width="11.25" style="231" customWidth="1"/>
    <col min="5388" max="5388" width="3.5" style="231" customWidth="1"/>
    <col min="5389" max="5389" width="10.5" style="231" customWidth="1"/>
    <col min="5390" max="5623" width="8" style="231"/>
    <col min="5624" max="5624" width="10.5" style="231" customWidth="1"/>
    <col min="5625" max="5625" width="11.625" style="231" customWidth="1"/>
    <col min="5626" max="5626" width="3.125" style="231" customWidth="1"/>
    <col min="5627" max="5627" width="11.625" style="231" customWidth="1"/>
    <col min="5628" max="5628" width="3.125" style="231" customWidth="1"/>
    <col min="5629" max="5629" width="11.625" style="231" customWidth="1"/>
    <col min="5630" max="5630" width="3.125" style="231" customWidth="1"/>
    <col min="5631" max="5631" width="11.625" style="231" customWidth="1"/>
    <col min="5632" max="5632" width="3.125" style="231" customWidth="1"/>
    <col min="5633" max="5633" width="11.625" style="231" customWidth="1"/>
    <col min="5634" max="5634" width="3.125" style="231" customWidth="1"/>
    <col min="5635" max="5635" width="11.25" style="231" customWidth="1"/>
    <col min="5636" max="5636" width="3.5" style="231" customWidth="1"/>
    <col min="5637" max="5637" width="11.25" style="231" customWidth="1"/>
    <col min="5638" max="5638" width="3.5" style="231" customWidth="1"/>
    <col min="5639" max="5639" width="11.25" style="231" customWidth="1"/>
    <col min="5640" max="5640" width="3.5" style="231" customWidth="1"/>
    <col min="5641" max="5641" width="11.25" style="231" customWidth="1"/>
    <col min="5642" max="5642" width="3.5" style="231" customWidth="1"/>
    <col min="5643" max="5643" width="11.25" style="231" customWidth="1"/>
    <col min="5644" max="5644" width="3.5" style="231" customWidth="1"/>
    <col min="5645" max="5645" width="10.5" style="231" customWidth="1"/>
    <col min="5646" max="5879" width="8" style="231"/>
    <col min="5880" max="5880" width="10.5" style="231" customWidth="1"/>
    <col min="5881" max="5881" width="11.625" style="231" customWidth="1"/>
    <col min="5882" max="5882" width="3.125" style="231" customWidth="1"/>
    <col min="5883" max="5883" width="11.625" style="231" customWidth="1"/>
    <col min="5884" max="5884" width="3.125" style="231" customWidth="1"/>
    <col min="5885" max="5885" width="11.625" style="231" customWidth="1"/>
    <col min="5886" max="5886" width="3.125" style="231" customWidth="1"/>
    <col min="5887" max="5887" width="11.625" style="231" customWidth="1"/>
    <col min="5888" max="5888" width="3.125" style="231" customWidth="1"/>
    <col min="5889" max="5889" width="11.625" style="231" customWidth="1"/>
    <col min="5890" max="5890" width="3.125" style="231" customWidth="1"/>
    <col min="5891" max="5891" width="11.25" style="231" customWidth="1"/>
    <col min="5892" max="5892" width="3.5" style="231" customWidth="1"/>
    <col min="5893" max="5893" width="11.25" style="231" customWidth="1"/>
    <col min="5894" max="5894" width="3.5" style="231" customWidth="1"/>
    <col min="5895" max="5895" width="11.25" style="231" customWidth="1"/>
    <col min="5896" max="5896" width="3.5" style="231" customWidth="1"/>
    <col min="5897" max="5897" width="11.25" style="231" customWidth="1"/>
    <col min="5898" max="5898" width="3.5" style="231" customWidth="1"/>
    <col min="5899" max="5899" width="11.25" style="231" customWidth="1"/>
    <col min="5900" max="5900" width="3.5" style="231" customWidth="1"/>
    <col min="5901" max="5901" width="10.5" style="231" customWidth="1"/>
    <col min="5902" max="6135" width="8" style="231"/>
    <col min="6136" max="6136" width="10.5" style="231" customWidth="1"/>
    <col min="6137" max="6137" width="11.625" style="231" customWidth="1"/>
    <col min="6138" max="6138" width="3.125" style="231" customWidth="1"/>
    <col min="6139" max="6139" width="11.625" style="231" customWidth="1"/>
    <col min="6140" max="6140" width="3.125" style="231" customWidth="1"/>
    <col min="6141" max="6141" width="11.625" style="231" customWidth="1"/>
    <col min="6142" max="6142" width="3.125" style="231" customWidth="1"/>
    <col min="6143" max="6143" width="11.625" style="231" customWidth="1"/>
    <col min="6144" max="6144" width="3.125" style="231" customWidth="1"/>
    <col min="6145" max="6145" width="11.625" style="231" customWidth="1"/>
    <col min="6146" max="6146" width="3.125" style="231" customWidth="1"/>
    <col min="6147" max="6147" width="11.25" style="231" customWidth="1"/>
    <col min="6148" max="6148" width="3.5" style="231" customWidth="1"/>
    <col min="6149" max="6149" width="11.25" style="231" customWidth="1"/>
    <col min="6150" max="6150" width="3.5" style="231" customWidth="1"/>
    <col min="6151" max="6151" width="11.25" style="231" customWidth="1"/>
    <col min="6152" max="6152" width="3.5" style="231" customWidth="1"/>
    <col min="6153" max="6153" width="11.25" style="231" customWidth="1"/>
    <col min="6154" max="6154" width="3.5" style="231" customWidth="1"/>
    <col min="6155" max="6155" width="11.25" style="231" customWidth="1"/>
    <col min="6156" max="6156" width="3.5" style="231" customWidth="1"/>
    <col min="6157" max="6157" width="10.5" style="231" customWidth="1"/>
    <col min="6158" max="6391" width="8" style="231"/>
    <col min="6392" max="6392" width="10.5" style="231" customWidth="1"/>
    <col min="6393" max="6393" width="11.625" style="231" customWidth="1"/>
    <col min="6394" max="6394" width="3.125" style="231" customWidth="1"/>
    <col min="6395" max="6395" width="11.625" style="231" customWidth="1"/>
    <col min="6396" max="6396" width="3.125" style="231" customWidth="1"/>
    <col min="6397" max="6397" width="11.625" style="231" customWidth="1"/>
    <col min="6398" max="6398" width="3.125" style="231" customWidth="1"/>
    <col min="6399" max="6399" width="11.625" style="231" customWidth="1"/>
    <col min="6400" max="6400" width="3.125" style="231" customWidth="1"/>
    <col min="6401" max="6401" width="11.625" style="231" customWidth="1"/>
    <col min="6402" max="6402" width="3.125" style="231" customWidth="1"/>
    <col min="6403" max="6403" width="11.25" style="231" customWidth="1"/>
    <col min="6404" max="6404" width="3.5" style="231" customWidth="1"/>
    <col min="6405" max="6405" width="11.25" style="231" customWidth="1"/>
    <col min="6406" max="6406" width="3.5" style="231" customWidth="1"/>
    <col min="6407" max="6407" width="11.25" style="231" customWidth="1"/>
    <col min="6408" max="6408" width="3.5" style="231" customWidth="1"/>
    <col min="6409" max="6409" width="11.25" style="231" customWidth="1"/>
    <col min="6410" max="6410" width="3.5" style="231" customWidth="1"/>
    <col min="6411" max="6411" width="11.25" style="231" customWidth="1"/>
    <col min="6412" max="6412" width="3.5" style="231" customWidth="1"/>
    <col min="6413" max="6413" width="10.5" style="231" customWidth="1"/>
    <col min="6414" max="6647" width="8" style="231"/>
    <col min="6648" max="6648" width="10.5" style="231" customWidth="1"/>
    <col min="6649" max="6649" width="11.625" style="231" customWidth="1"/>
    <col min="6650" max="6650" width="3.125" style="231" customWidth="1"/>
    <col min="6651" max="6651" width="11.625" style="231" customWidth="1"/>
    <col min="6652" max="6652" width="3.125" style="231" customWidth="1"/>
    <col min="6653" max="6653" width="11.625" style="231" customWidth="1"/>
    <col min="6654" max="6654" width="3.125" style="231" customWidth="1"/>
    <col min="6655" max="6655" width="11.625" style="231" customWidth="1"/>
    <col min="6656" max="6656" width="3.125" style="231" customWidth="1"/>
    <col min="6657" max="6657" width="11.625" style="231" customWidth="1"/>
    <col min="6658" max="6658" width="3.125" style="231" customWidth="1"/>
    <col min="6659" max="6659" width="11.25" style="231" customWidth="1"/>
    <col min="6660" max="6660" width="3.5" style="231" customWidth="1"/>
    <col min="6661" max="6661" width="11.25" style="231" customWidth="1"/>
    <col min="6662" max="6662" width="3.5" style="231" customWidth="1"/>
    <col min="6663" max="6663" width="11.25" style="231" customWidth="1"/>
    <col min="6664" max="6664" width="3.5" style="231" customWidth="1"/>
    <col min="6665" max="6665" width="11.25" style="231" customWidth="1"/>
    <col min="6666" max="6666" width="3.5" style="231" customWidth="1"/>
    <col min="6667" max="6667" width="11.25" style="231" customWidth="1"/>
    <col min="6668" max="6668" width="3.5" style="231" customWidth="1"/>
    <col min="6669" max="6669" width="10.5" style="231" customWidth="1"/>
    <col min="6670" max="6903" width="8" style="231"/>
    <col min="6904" max="6904" width="10.5" style="231" customWidth="1"/>
    <col min="6905" max="6905" width="11.625" style="231" customWidth="1"/>
    <col min="6906" max="6906" width="3.125" style="231" customWidth="1"/>
    <col min="6907" max="6907" width="11.625" style="231" customWidth="1"/>
    <col min="6908" max="6908" width="3.125" style="231" customWidth="1"/>
    <col min="6909" max="6909" width="11.625" style="231" customWidth="1"/>
    <col min="6910" max="6910" width="3.125" style="231" customWidth="1"/>
    <col min="6911" max="6911" width="11.625" style="231" customWidth="1"/>
    <col min="6912" max="6912" width="3.125" style="231" customWidth="1"/>
    <col min="6913" max="6913" width="11.625" style="231" customWidth="1"/>
    <col min="6914" max="6914" width="3.125" style="231" customWidth="1"/>
    <col min="6915" max="6915" width="11.25" style="231" customWidth="1"/>
    <col min="6916" max="6916" width="3.5" style="231" customWidth="1"/>
    <col min="6917" max="6917" width="11.25" style="231" customWidth="1"/>
    <col min="6918" max="6918" width="3.5" style="231" customWidth="1"/>
    <col min="6919" max="6919" width="11.25" style="231" customWidth="1"/>
    <col min="6920" max="6920" width="3.5" style="231" customWidth="1"/>
    <col min="6921" max="6921" width="11.25" style="231" customWidth="1"/>
    <col min="6922" max="6922" width="3.5" style="231" customWidth="1"/>
    <col min="6923" max="6923" width="11.25" style="231" customWidth="1"/>
    <col min="6924" max="6924" width="3.5" style="231" customWidth="1"/>
    <col min="6925" max="6925" width="10.5" style="231" customWidth="1"/>
    <col min="6926" max="7159" width="8" style="231"/>
    <col min="7160" max="7160" width="10.5" style="231" customWidth="1"/>
    <col min="7161" max="7161" width="11.625" style="231" customWidth="1"/>
    <col min="7162" max="7162" width="3.125" style="231" customWidth="1"/>
    <col min="7163" max="7163" width="11.625" style="231" customWidth="1"/>
    <col min="7164" max="7164" width="3.125" style="231" customWidth="1"/>
    <col min="7165" max="7165" width="11.625" style="231" customWidth="1"/>
    <col min="7166" max="7166" width="3.125" style="231" customWidth="1"/>
    <col min="7167" max="7167" width="11.625" style="231" customWidth="1"/>
    <col min="7168" max="7168" width="3.125" style="231" customWidth="1"/>
    <col min="7169" max="7169" width="11.625" style="231" customWidth="1"/>
    <col min="7170" max="7170" width="3.125" style="231" customWidth="1"/>
    <col min="7171" max="7171" width="11.25" style="231" customWidth="1"/>
    <col min="7172" max="7172" width="3.5" style="231" customWidth="1"/>
    <col min="7173" max="7173" width="11.25" style="231" customWidth="1"/>
    <col min="7174" max="7174" width="3.5" style="231" customWidth="1"/>
    <col min="7175" max="7175" width="11.25" style="231" customWidth="1"/>
    <col min="7176" max="7176" width="3.5" style="231" customWidth="1"/>
    <col min="7177" max="7177" width="11.25" style="231" customWidth="1"/>
    <col min="7178" max="7178" width="3.5" style="231" customWidth="1"/>
    <col min="7179" max="7179" width="11.25" style="231" customWidth="1"/>
    <col min="7180" max="7180" width="3.5" style="231" customWidth="1"/>
    <col min="7181" max="7181" width="10.5" style="231" customWidth="1"/>
    <col min="7182" max="7415" width="8" style="231"/>
    <col min="7416" max="7416" width="10.5" style="231" customWidth="1"/>
    <col min="7417" max="7417" width="11.625" style="231" customWidth="1"/>
    <col min="7418" max="7418" width="3.125" style="231" customWidth="1"/>
    <col min="7419" max="7419" width="11.625" style="231" customWidth="1"/>
    <col min="7420" max="7420" width="3.125" style="231" customWidth="1"/>
    <col min="7421" max="7421" width="11.625" style="231" customWidth="1"/>
    <col min="7422" max="7422" width="3.125" style="231" customWidth="1"/>
    <col min="7423" max="7423" width="11.625" style="231" customWidth="1"/>
    <col min="7424" max="7424" width="3.125" style="231" customWidth="1"/>
    <col min="7425" max="7425" width="11.625" style="231" customWidth="1"/>
    <col min="7426" max="7426" width="3.125" style="231" customWidth="1"/>
    <col min="7427" max="7427" width="11.25" style="231" customWidth="1"/>
    <col min="7428" max="7428" width="3.5" style="231" customWidth="1"/>
    <col min="7429" max="7429" width="11.25" style="231" customWidth="1"/>
    <col min="7430" max="7430" width="3.5" style="231" customWidth="1"/>
    <col min="7431" max="7431" width="11.25" style="231" customWidth="1"/>
    <col min="7432" max="7432" width="3.5" style="231" customWidth="1"/>
    <col min="7433" max="7433" width="11.25" style="231" customWidth="1"/>
    <col min="7434" max="7434" width="3.5" style="231" customWidth="1"/>
    <col min="7435" max="7435" width="11.25" style="231" customWidth="1"/>
    <col min="7436" max="7436" width="3.5" style="231" customWidth="1"/>
    <col min="7437" max="7437" width="10.5" style="231" customWidth="1"/>
    <col min="7438" max="7671" width="8" style="231"/>
    <col min="7672" max="7672" width="10.5" style="231" customWidth="1"/>
    <col min="7673" max="7673" width="11.625" style="231" customWidth="1"/>
    <col min="7674" max="7674" width="3.125" style="231" customWidth="1"/>
    <col min="7675" max="7675" width="11.625" style="231" customWidth="1"/>
    <col min="7676" max="7676" width="3.125" style="231" customWidth="1"/>
    <col min="7677" max="7677" width="11.625" style="231" customWidth="1"/>
    <col min="7678" max="7678" width="3.125" style="231" customWidth="1"/>
    <col min="7679" max="7679" width="11.625" style="231" customWidth="1"/>
    <col min="7680" max="7680" width="3.125" style="231" customWidth="1"/>
    <col min="7681" max="7681" width="11.625" style="231" customWidth="1"/>
    <col min="7682" max="7682" width="3.125" style="231" customWidth="1"/>
    <col min="7683" max="7683" width="11.25" style="231" customWidth="1"/>
    <col min="7684" max="7684" width="3.5" style="231" customWidth="1"/>
    <col min="7685" max="7685" width="11.25" style="231" customWidth="1"/>
    <col min="7686" max="7686" width="3.5" style="231" customWidth="1"/>
    <col min="7687" max="7687" width="11.25" style="231" customWidth="1"/>
    <col min="7688" max="7688" width="3.5" style="231" customWidth="1"/>
    <col min="7689" max="7689" width="11.25" style="231" customWidth="1"/>
    <col min="7690" max="7690" width="3.5" style="231" customWidth="1"/>
    <col min="7691" max="7691" width="11.25" style="231" customWidth="1"/>
    <col min="7692" max="7692" width="3.5" style="231" customWidth="1"/>
    <col min="7693" max="7693" width="10.5" style="231" customWidth="1"/>
    <col min="7694" max="7927" width="8" style="231"/>
    <col min="7928" max="7928" width="10.5" style="231" customWidth="1"/>
    <col min="7929" max="7929" width="11.625" style="231" customWidth="1"/>
    <col min="7930" max="7930" width="3.125" style="231" customWidth="1"/>
    <col min="7931" max="7931" width="11.625" style="231" customWidth="1"/>
    <col min="7932" max="7932" width="3.125" style="231" customWidth="1"/>
    <col min="7933" max="7933" width="11.625" style="231" customWidth="1"/>
    <col min="7934" max="7934" width="3.125" style="231" customWidth="1"/>
    <col min="7935" max="7935" width="11.625" style="231" customWidth="1"/>
    <col min="7936" max="7936" width="3.125" style="231" customWidth="1"/>
    <col min="7937" max="7937" width="11.625" style="231" customWidth="1"/>
    <col min="7938" max="7938" width="3.125" style="231" customWidth="1"/>
    <col min="7939" max="7939" width="11.25" style="231" customWidth="1"/>
    <col min="7940" max="7940" width="3.5" style="231" customWidth="1"/>
    <col min="7941" max="7941" width="11.25" style="231" customWidth="1"/>
    <col min="7942" max="7942" width="3.5" style="231" customWidth="1"/>
    <col min="7943" max="7943" width="11.25" style="231" customWidth="1"/>
    <col min="7944" max="7944" width="3.5" style="231" customWidth="1"/>
    <col min="7945" max="7945" width="11.25" style="231" customWidth="1"/>
    <col min="7946" max="7946" width="3.5" style="231" customWidth="1"/>
    <col min="7947" max="7947" width="11.25" style="231" customWidth="1"/>
    <col min="7948" max="7948" width="3.5" style="231" customWidth="1"/>
    <col min="7949" max="7949" width="10.5" style="231" customWidth="1"/>
    <col min="7950" max="8183" width="8" style="231"/>
    <col min="8184" max="8184" width="10.5" style="231" customWidth="1"/>
    <col min="8185" max="8185" width="11.625" style="231" customWidth="1"/>
    <col min="8186" max="8186" width="3.125" style="231" customWidth="1"/>
    <col min="8187" max="8187" width="11.625" style="231" customWidth="1"/>
    <col min="8188" max="8188" width="3.125" style="231" customWidth="1"/>
    <col min="8189" max="8189" width="11.625" style="231" customWidth="1"/>
    <col min="8190" max="8190" width="3.125" style="231" customWidth="1"/>
    <col min="8191" max="8191" width="11.625" style="231" customWidth="1"/>
    <col min="8192" max="8192" width="3.125" style="231" customWidth="1"/>
    <col min="8193" max="8193" width="11.625" style="231" customWidth="1"/>
    <col min="8194" max="8194" width="3.125" style="231" customWidth="1"/>
    <col min="8195" max="8195" width="11.25" style="231" customWidth="1"/>
    <col min="8196" max="8196" width="3.5" style="231" customWidth="1"/>
    <col min="8197" max="8197" width="11.25" style="231" customWidth="1"/>
    <col min="8198" max="8198" width="3.5" style="231" customWidth="1"/>
    <col min="8199" max="8199" width="11.25" style="231" customWidth="1"/>
    <col min="8200" max="8200" width="3.5" style="231" customWidth="1"/>
    <col min="8201" max="8201" width="11.25" style="231" customWidth="1"/>
    <col min="8202" max="8202" width="3.5" style="231" customWidth="1"/>
    <col min="8203" max="8203" width="11.25" style="231" customWidth="1"/>
    <col min="8204" max="8204" width="3.5" style="231" customWidth="1"/>
    <col min="8205" max="8205" width="10.5" style="231" customWidth="1"/>
    <col min="8206" max="8439" width="8" style="231"/>
    <col min="8440" max="8440" width="10.5" style="231" customWidth="1"/>
    <col min="8441" max="8441" width="11.625" style="231" customWidth="1"/>
    <col min="8442" max="8442" width="3.125" style="231" customWidth="1"/>
    <col min="8443" max="8443" width="11.625" style="231" customWidth="1"/>
    <col min="8444" max="8444" width="3.125" style="231" customWidth="1"/>
    <col min="8445" max="8445" width="11.625" style="231" customWidth="1"/>
    <col min="8446" max="8446" width="3.125" style="231" customWidth="1"/>
    <col min="8447" max="8447" width="11.625" style="231" customWidth="1"/>
    <col min="8448" max="8448" width="3.125" style="231" customWidth="1"/>
    <col min="8449" max="8449" width="11.625" style="231" customWidth="1"/>
    <col min="8450" max="8450" width="3.125" style="231" customWidth="1"/>
    <col min="8451" max="8451" width="11.25" style="231" customWidth="1"/>
    <col min="8452" max="8452" width="3.5" style="231" customWidth="1"/>
    <col min="8453" max="8453" width="11.25" style="231" customWidth="1"/>
    <col min="8454" max="8454" width="3.5" style="231" customWidth="1"/>
    <col min="8455" max="8455" width="11.25" style="231" customWidth="1"/>
    <col min="8456" max="8456" width="3.5" style="231" customWidth="1"/>
    <col min="8457" max="8457" width="11.25" style="231" customWidth="1"/>
    <col min="8458" max="8458" width="3.5" style="231" customWidth="1"/>
    <col min="8459" max="8459" width="11.25" style="231" customWidth="1"/>
    <col min="8460" max="8460" width="3.5" style="231" customWidth="1"/>
    <col min="8461" max="8461" width="10.5" style="231" customWidth="1"/>
    <col min="8462" max="8695" width="8" style="231"/>
    <col min="8696" max="8696" width="10.5" style="231" customWidth="1"/>
    <col min="8697" max="8697" width="11.625" style="231" customWidth="1"/>
    <col min="8698" max="8698" width="3.125" style="231" customWidth="1"/>
    <col min="8699" max="8699" width="11.625" style="231" customWidth="1"/>
    <col min="8700" max="8700" width="3.125" style="231" customWidth="1"/>
    <col min="8701" max="8701" width="11.625" style="231" customWidth="1"/>
    <col min="8702" max="8702" width="3.125" style="231" customWidth="1"/>
    <col min="8703" max="8703" width="11.625" style="231" customWidth="1"/>
    <col min="8704" max="8704" width="3.125" style="231" customWidth="1"/>
    <col min="8705" max="8705" width="11.625" style="231" customWidth="1"/>
    <col min="8706" max="8706" width="3.125" style="231" customWidth="1"/>
    <col min="8707" max="8707" width="11.25" style="231" customWidth="1"/>
    <col min="8708" max="8708" width="3.5" style="231" customWidth="1"/>
    <col min="8709" max="8709" width="11.25" style="231" customWidth="1"/>
    <col min="8710" max="8710" width="3.5" style="231" customWidth="1"/>
    <col min="8711" max="8711" width="11.25" style="231" customWidth="1"/>
    <col min="8712" max="8712" width="3.5" style="231" customWidth="1"/>
    <col min="8713" max="8713" width="11.25" style="231" customWidth="1"/>
    <col min="8714" max="8714" width="3.5" style="231" customWidth="1"/>
    <col min="8715" max="8715" width="11.25" style="231" customWidth="1"/>
    <col min="8716" max="8716" width="3.5" style="231" customWidth="1"/>
    <col min="8717" max="8717" width="10.5" style="231" customWidth="1"/>
    <col min="8718" max="8951" width="8" style="231"/>
    <col min="8952" max="8952" width="10.5" style="231" customWidth="1"/>
    <col min="8953" max="8953" width="11.625" style="231" customWidth="1"/>
    <col min="8954" max="8954" width="3.125" style="231" customWidth="1"/>
    <col min="8955" max="8955" width="11.625" style="231" customWidth="1"/>
    <col min="8956" max="8956" width="3.125" style="231" customWidth="1"/>
    <col min="8957" max="8957" width="11.625" style="231" customWidth="1"/>
    <col min="8958" max="8958" width="3.125" style="231" customWidth="1"/>
    <col min="8959" max="8959" width="11.625" style="231" customWidth="1"/>
    <col min="8960" max="8960" width="3.125" style="231" customWidth="1"/>
    <col min="8961" max="8961" width="11.625" style="231" customWidth="1"/>
    <col min="8962" max="8962" width="3.125" style="231" customWidth="1"/>
    <col min="8963" max="8963" width="11.25" style="231" customWidth="1"/>
    <col min="8964" max="8964" width="3.5" style="231" customWidth="1"/>
    <col min="8965" max="8965" width="11.25" style="231" customWidth="1"/>
    <col min="8966" max="8966" width="3.5" style="231" customWidth="1"/>
    <col min="8967" max="8967" width="11.25" style="231" customWidth="1"/>
    <col min="8968" max="8968" width="3.5" style="231" customWidth="1"/>
    <col min="8969" max="8969" width="11.25" style="231" customWidth="1"/>
    <col min="8970" max="8970" width="3.5" style="231" customWidth="1"/>
    <col min="8971" max="8971" width="11.25" style="231" customWidth="1"/>
    <col min="8972" max="8972" width="3.5" style="231" customWidth="1"/>
    <col min="8973" max="8973" width="10.5" style="231" customWidth="1"/>
    <col min="8974" max="9207" width="8" style="231"/>
    <col min="9208" max="9208" width="10.5" style="231" customWidth="1"/>
    <col min="9209" max="9209" width="11.625" style="231" customWidth="1"/>
    <col min="9210" max="9210" width="3.125" style="231" customWidth="1"/>
    <col min="9211" max="9211" width="11.625" style="231" customWidth="1"/>
    <col min="9212" max="9212" width="3.125" style="231" customWidth="1"/>
    <col min="9213" max="9213" width="11.625" style="231" customWidth="1"/>
    <col min="9214" max="9214" width="3.125" style="231" customWidth="1"/>
    <col min="9215" max="9215" width="11.625" style="231" customWidth="1"/>
    <col min="9216" max="9216" width="3.125" style="231" customWidth="1"/>
    <col min="9217" max="9217" width="11.625" style="231" customWidth="1"/>
    <col min="9218" max="9218" width="3.125" style="231" customWidth="1"/>
    <col min="9219" max="9219" width="11.25" style="231" customWidth="1"/>
    <col min="9220" max="9220" width="3.5" style="231" customWidth="1"/>
    <col min="9221" max="9221" width="11.25" style="231" customWidth="1"/>
    <col min="9222" max="9222" width="3.5" style="231" customWidth="1"/>
    <col min="9223" max="9223" width="11.25" style="231" customWidth="1"/>
    <col min="9224" max="9224" width="3.5" style="231" customWidth="1"/>
    <col min="9225" max="9225" width="11.25" style="231" customWidth="1"/>
    <col min="9226" max="9226" width="3.5" style="231" customWidth="1"/>
    <col min="9227" max="9227" width="11.25" style="231" customWidth="1"/>
    <col min="9228" max="9228" width="3.5" style="231" customWidth="1"/>
    <col min="9229" max="9229" width="10.5" style="231" customWidth="1"/>
    <col min="9230" max="9463" width="8" style="231"/>
    <col min="9464" max="9464" width="10.5" style="231" customWidth="1"/>
    <col min="9465" max="9465" width="11.625" style="231" customWidth="1"/>
    <col min="9466" max="9466" width="3.125" style="231" customWidth="1"/>
    <col min="9467" max="9467" width="11.625" style="231" customWidth="1"/>
    <col min="9468" max="9468" width="3.125" style="231" customWidth="1"/>
    <col min="9469" max="9469" width="11.625" style="231" customWidth="1"/>
    <col min="9470" max="9470" width="3.125" style="231" customWidth="1"/>
    <col min="9471" max="9471" width="11.625" style="231" customWidth="1"/>
    <col min="9472" max="9472" width="3.125" style="231" customWidth="1"/>
    <col min="9473" max="9473" width="11.625" style="231" customWidth="1"/>
    <col min="9474" max="9474" width="3.125" style="231" customWidth="1"/>
    <col min="9475" max="9475" width="11.25" style="231" customWidth="1"/>
    <col min="9476" max="9476" width="3.5" style="231" customWidth="1"/>
    <col min="9477" max="9477" width="11.25" style="231" customWidth="1"/>
    <col min="9478" max="9478" width="3.5" style="231" customWidth="1"/>
    <col min="9479" max="9479" width="11.25" style="231" customWidth="1"/>
    <col min="9480" max="9480" width="3.5" style="231" customWidth="1"/>
    <col min="9481" max="9481" width="11.25" style="231" customWidth="1"/>
    <col min="9482" max="9482" width="3.5" style="231" customWidth="1"/>
    <col min="9483" max="9483" width="11.25" style="231" customWidth="1"/>
    <col min="9484" max="9484" width="3.5" style="231" customWidth="1"/>
    <col min="9485" max="9485" width="10.5" style="231" customWidth="1"/>
    <col min="9486" max="9719" width="8" style="231"/>
    <col min="9720" max="9720" width="10.5" style="231" customWidth="1"/>
    <col min="9721" max="9721" width="11.625" style="231" customWidth="1"/>
    <col min="9722" max="9722" width="3.125" style="231" customWidth="1"/>
    <col min="9723" max="9723" width="11.625" style="231" customWidth="1"/>
    <col min="9724" max="9724" width="3.125" style="231" customWidth="1"/>
    <col min="9725" max="9725" width="11.625" style="231" customWidth="1"/>
    <col min="9726" max="9726" width="3.125" style="231" customWidth="1"/>
    <col min="9727" max="9727" width="11.625" style="231" customWidth="1"/>
    <col min="9728" max="9728" width="3.125" style="231" customWidth="1"/>
    <col min="9729" max="9729" width="11.625" style="231" customWidth="1"/>
    <col min="9730" max="9730" width="3.125" style="231" customWidth="1"/>
    <col min="9731" max="9731" width="11.25" style="231" customWidth="1"/>
    <col min="9732" max="9732" width="3.5" style="231" customWidth="1"/>
    <col min="9733" max="9733" width="11.25" style="231" customWidth="1"/>
    <col min="9734" max="9734" width="3.5" style="231" customWidth="1"/>
    <col min="9735" max="9735" width="11.25" style="231" customWidth="1"/>
    <col min="9736" max="9736" width="3.5" style="231" customWidth="1"/>
    <col min="9737" max="9737" width="11.25" style="231" customWidth="1"/>
    <col min="9738" max="9738" width="3.5" style="231" customWidth="1"/>
    <col min="9739" max="9739" width="11.25" style="231" customWidth="1"/>
    <col min="9740" max="9740" width="3.5" style="231" customWidth="1"/>
    <col min="9741" max="9741" width="10.5" style="231" customWidth="1"/>
    <col min="9742" max="9975" width="8" style="231"/>
    <col min="9976" max="9976" width="10.5" style="231" customWidth="1"/>
    <col min="9977" max="9977" width="11.625" style="231" customWidth="1"/>
    <col min="9978" max="9978" width="3.125" style="231" customWidth="1"/>
    <col min="9979" max="9979" width="11.625" style="231" customWidth="1"/>
    <col min="9980" max="9980" width="3.125" style="231" customWidth="1"/>
    <col min="9981" max="9981" width="11.625" style="231" customWidth="1"/>
    <col min="9982" max="9982" width="3.125" style="231" customWidth="1"/>
    <col min="9983" max="9983" width="11.625" style="231" customWidth="1"/>
    <col min="9984" max="9984" width="3.125" style="231" customWidth="1"/>
    <col min="9985" max="9985" width="11.625" style="231" customWidth="1"/>
    <col min="9986" max="9986" width="3.125" style="231" customWidth="1"/>
    <col min="9987" max="9987" width="11.25" style="231" customWidth="1"/>
    <col min="9988" max="9988" width="3.5" style="231" customWidth="1"/>
    <col min="9989" max="9989" width="11.25" style="231" customWidth="1"/>
    <col min="9990" max="9990" width="3.5" style="231" customWidth="1"/>
    <col min="9991" max="9991" width="11.25" style="231" customWidth="1"/>
    <col min="9992" max="9992" width="3.5" style="231" customWidth="1"/>
    <col min="9993" max="9993" width="11.25" style="231" customWidth="1"/>
    <col min="9994" max="9994" width="3.5" style="231" customWidth="1"/>
    <col min="9995" max="9995" width="11.25" style="231" customWidth="1"/>
    <col min="9996" max="9996" width="3.5" style="231" customWidth="1"/>
    <col min="9997" max="9997" width="10.5" style="231" customWidth="1"/>
    <col min="9998" max="10231" width="8" style="231"/>
    <col min="10232" max="10232" width="10.5" style="231" customWidth="1"/>
    <col min="10233" max="10233" width="11.625" style="231" customWidth="1"/>
    <col min="10234" max="10234" width="3.125" style="231" customWidth="1"/>
    <col min="10235" max="10235" width="11.625" style="231" customWidth="1"/>
    <col min="10236" max="10236" width="3.125" style="231" customWidth="1"/>
    <col min="10237" max="10237" width="11.625" style="231" customWidth="1"/>
    <col min="10238" max="10238" width="3.125" style="231" customWidth="1"/>
    <col min="10239" max="10239" width="11.625" style="231" customWidth="1"/>
    <col min="10240" max="10240" width="3.125" style="231" customWidth="1"/>
    <col min="10241" max="10241" width="11.625" style="231" customWidth="1"/>
    <col min="10242" max="10242" width="3.125" style="231" customWidth="1"/>
    <col min="10243" max="10243" width="11.25" style="231" customWidth="1"/>
    <col min="10244" max="10244" width="3.5" style="231" customWidth="1"/>
    <col min="10245" max="10245" width="11.25" style="231" customWidth="1"/>
    <col min="10246" max="10246" width="3.5" style="231" customWidth="1"/>
    <col min="10247" max="10247" width="11.25" style="231" customWidth="1"/>
    <col min="10248" max="10248" width="3.5" style="231" customWidth="1"/>
    <col min="10249" max="10249" width="11.25" style="231" customWidth="1"/>
    <col min="10250" max="10250" width="3.5" style="231" customWidth="1"/>
    <col min="10251" max="10251" width="11.25" style="231" customWidth="1"/>
    <col min="10252" max="10252" width="3.5" style="231" customWidth="1"/>
    <col min="10253" max="10253" width="10.5" style="231" customWidth="1"/>
    <col min="10254" max="10487" width="8" style="231"/>
    <col min="10488" max="10488" width="10.5" style="231" customWidth="1"/>
    <col min="10489" max="10489" width="11.625" style="231" customWidth="1"/>
    <col min="10490" max="10490" width="3.125" style="231" customWidth="1"/>
    <col min="10491" max="10491" width="11.625" style="231" customWidth="1"/>
    <col min="10492" max="10492" width="3.125" style="231" customWidth="1"/>
    <col min="10493" max="10493" width="11.625" style="231" customWidth="1"/>
    <col min="10494" max="10494" width="3.125" style="231" customWidth="1"/>
    <col min="10495" max="10495" width="11.625" style="231" customWidth="1"/>
    <col min="10496" max="10496" width="3.125" style="231" customWidth="1"/>
    <col min="10497" max="10497" width="11.625" style="231" customWidth="1"/>
    <col min="10498" max="10498" width="3.125" style="231" customWidth="1"/>
    <col min="10499" max="10499" width="11.25" style="231" customWidth="1"/>
    <col min="10500" max="10500" width="3.5" style="231" customWidth="1"/>
    <col min="10501" max="10501" width="11.25" style="231" customWidth="1"/>
    <col min="10502" max="10502" width="3.5" style="231" customWidth="1"/>
    <col min="10503" max="10503" width="11.25" style="231" customWidth="1"/>
    <col min="10504" max="10504" width="3.5" style="231" customWidth="1"/>
    <col min="10505" max="10505" width="11.25" style="231" customWidth="1"/>
    <col min="10506" max="10506" width="3.5" style="231" customWidth="1"/>
    <col min="10507" max="10507" width="11.25" style="231" customWidth="1"/>
    <col min="10508" max="10508" width="3.5" style="231" customWidth="1"/>
    <col min="10509" max="10509" width="10.5" style="231" customWidth="1"/>
    <col min="10510" max="10743" width="8" style="231"/>
    <col min="10744" max="10744" width="10.5" style="231" customWidth="1"/>
    <col min="10745" max="10745" width="11.625" style="231" customWidth="1"/>
    <col min="10746" max="10746" width="3.125" style="231" customWidth="1"/>
    <col min="10747" max="10747" width="11.625" style="231" customWidth="1"/>
    <col min="10748" max="10748" width="3.125" style="231" customWidth="1"/>
    <col min="10749" max="10749" width="11.625" style="231" customWidth="1"/>
    <col min="10750" max="10750" width="3.125" style="231" customWidth="1"/>
    <col min="10751" max="10751" width="11.625" style="231" customWidth="1"/>
    <col min="10752" max="10752" width="3.125" style="231" customWidth="1"/>
    <col min="10753" max="10753" width="11.625" style="231" customWidth="1"/>
    <col min="10754" max="10754" width="3.125" style="231" customWidth="1"/>
    <col min="10755" max="10755" width="11.25" style="231" customWidth="1"/>
    <col min="10756" max="10756" width="3.5" style="231" customWidth="1"/>
    <col min="10757" max="10757" width="11.25" style="231" customWidth="1"/>
    <col min="10758" max="10758" width="3.5" style="231" customWidth="1"/>
    <col min="10759" max="10759" width="11.25" style="231" customWidth="1"/>
    <col min="10760" max="10760" width="3.5" style="231" customWidth="1"/>
    <col min="10761" max="10761" width="11.25" style="231" customWidth="1"/>
    <col min="10762" max="10762" width="3.5" style="231" customWidth="1"/>
    <col min="10763" max="10763" width="11.25" style="231" customWidth="1"/>
    <col min="10764" max="10764" width="3.5" style="231" customWidth="1"/>
    <col min="10765" max="10765" width="10.5" style="231" customWidth="1"/>
    <col min="10766" max="10999" width="8" style="231"/>
    <col min="11000" max="11000" width="10.5" style="231" customWidth="1"/>
    <col min="11001" max="11001" width="11.625" style="231" customWidth="1"/>
    <col min="11002" max="11002" width="3.125" style="231" customWidth="1"/>
    <col min="11003" max="11003" width="11.625" style="231" customWidth="1"/>
    <col min="11004" max="11004" width="3.125" style="231" customWidth="1"/>
    <col min="11005" max="11005" width="11.625" style="231" customWidth="1"/>
    <col min="11006" max="11006" width="3.125" style="231" customWidth="1"/>
    <col min="11007" max="11007" width="11.625" style="231" customWidth="1"/>
    <col min="11008" max="11008" width="3.125" style="231" customWidth="1"/>
    <col min="11009" max="11009" width="11.625" style="231" customWidth="1"/>
    <col min="11010" max="11010" width="3.125" style="231" customWidth="1"/>
    <col min="11011" max="11011" width="11.25" style="231" customWidth="1"/>
    <col min="11012" max="11012" width="3.5" style="231" customWidth="1"/>
    <col min="11013" max="11013" width="11.25" style="231" customWidth="1"/>
    <col min="11014" max="11014" width="3.5" style="231" customWidth="1"/>
    <col min="11015" max="11015" width="11.25" style="231" customWidth="1"/>
    <col min="11016" max="11016" width="3.5" style="231" customWidth="1"/>
    <col min="11017" max="11017" width="11.25" style="231" customWidth="1"/>
    <col min="11018" max="11018" width="3.5" style="231" customWidth="1"/>
    <col min="11019" max="11019" width="11.25" style="231" customWidth="1"/>
    <col min="11020" max="11020" width="3.5" style="231" customWidth="1"/>
    <col min="11021" max="11021" width="10.5" style="231" customWidth="1"/>
    <col min="11022" max="11255" width="8" style="231"/>
    <col min="11256" max="11256" width="10.5" style="231" customWidth="1"/>
    <col min="11257" max="11257" width="11.625" style="231" customWidth="1"/>
    <col min="11258" max="11258" width="3.125" style="231" customWidth="1"/>
    <col min="11259" max="11259" width="11.625" style="231" customWidth="1"/>
    <col min="11260" max="11260" width="3.125" style="231" customWidth="1"/>
    <col min="11261" max="11261" width="11.625" style="231" customWidth="1"/>
    <col min="11262" max="11262" width="3.125" style="231" customWidth="1"/>
    <col min="11263" max="11263" width="11.625" style="231" customWidth="1"/>
    <col min="11264" max="11264" width="3.125" style="231" customWidth="1"/>
    <col min="11265" max="11265" width="11.625" style="231" customWidth="1"/>
    <col min="11266" max="11266" width="3.125" style="231" customWidth="1"/>
    <col min="11267" max="11267" width="11.25" style="231" customWidth="1"/>
    <col min="11268" max="11268" width="3.5" style="231" customWidth="1"/>
    <col min="11269" max="11269" width="11.25" style="231" customWidth="1"/>
    <col min="11270" max="11270" width="3.5" style="231" customWidth="1"/>
    <col min="11271" max="11271" width="11.25" style="231" customWidth="1"/>
    <col min="11272" max="11272" width="3.5" style="231" customWidth="1"/>
    <col min="11273" max="11273" width="11.25" style="231" customWidth="1"/>
    <col min="11274" max="11274" width="3.5" style="231" customWidth="1"/>
    <col min="11275" max="11275" width="11.25" style="231" customWidth="1"/>
    <col min="11276" max="11276" width="3.5" style="231" customWidth="1"/>
    <col min="11277" max="11277" width="10.5" style="231" customWidth="1"/>
    <col min="11278" max="11511" width="8" style="231"/>
    <col min="11512" max="11512" width="10.5" style="231" customWidth="1"/>
    <col min="11513" max="11513" width="11.625" style="231" customWidth="1"/>
    <col min="11514" max="11514" width="3.125" style="231" customWidth="1"/>
    <col min="11515" max="11515" width="11.625" style="231" customWidth="1"/>
    <col min="11516" max="11516" width="3.125" style="231" customWidth="1"/>
    <col min="11517" max="11517" width="11.625" style="231" customWidth="1"/>
    <col min="11518" max="11518" width="3.125" style="231" customWidth="1"/>
    <col min="11519" max="11519" width="11.625" style="231" customWidth="1"/>
    <col min="11520" max="11520" width="3.125" style="231" customWidth="1"/>
    <col min="11521" max="11521" width="11.625" style="231" customWidth="1"/>
    <col min="11522" max="11522" width="3.125" style="231" customWidth="1"/>
    <col min="11523" max="11523" width="11.25" style="231" customWidth="1"/>
    <col min="11524" max="11524" width="3.5" style="231" customWidth="1"/>
    <col min="11525" max="11525" width="11.25" style="231" customWidth="1"/>
    <col min="11526" max="11526" width="3.5" style="231" customWidth="1"/>
    <col min="11527" max="11527" width="11.25" style="231" customWidth="1"/>
    <col min="11528" max="11528" width="3.5" style="231" customWidth="1"/>
    <col min="11529" max="11529" width="11.25" style="231" customWidth="1"/>
    <col min="11530" max="11530" width="3.5" style="231" customWidth="1"/>
    <col min="11531" max="11531" width="11.25" style="231" customWidth="1"/>
    <col min="11532" max="11532" width="3.5" style="231" customWidth="1"/>
    <col min="11533" max="11533" width="10.5" style="231" customWidth="1"/>
    <col min="11534" max="11767" width="8" style="231"/>
    <col min="11768" max="11768" width="10.5" style="231" customWidth="1"/>
    <col min="11769" max="11769" width="11.625" style="231" customWidth="1"/>
    <col min="11770" max="11770" width="3.125" style="231" customWidth="1"/>
    <col min="11771" max="11771" width="11.625" style="231" customWidth="1"/>
    <col min="11772" max="11772" width="3.125" style="231" customWidth="1"/>
    <col min="11773" max="11773" width="11.625" style="231" customWidth="1"/>
    <col min="11774" max="11774" width="3.125" style="231" customWidth="1"/>
    <col min="11775" max="11775" width="11.625" style="231" customWidth="1"/>
    <col min="11776" max="11776" width="3.125" style="231" customWidth="1"/>
    <col min="11777" max="11777" width="11.625" style="231" customWidth="1"/>
    <col min="11778" max="11778" width="3.125" style="231" customWidth="1"/>
    <col min="11779" max="11779" width="11.25" style="231" customWidth="1"/>
    <col min="11780" max="11780" width="3.5" style="231" customWidth="1"/>
    <col min="11781" max="11781" width="11.25" style="231" customWidth="1"/>
    <col min="11782" max="11782" width="3.5" style="231" customWidth="1"/>
    <col min="11783" max="11783" width="11.25" style="231" customWidth="1"/>
    <col min="11784" max="11784" width="3.5" style="231" customWidth="1"/>
    <col min="11785" max="11785" width="11.25" style="231" customWidth="1"/>
    <col min="11786" max="11786" width="3.5" style="231" customWidth="1"/>
    <col min="11787" max="11787" width="11.25" style="231" customWidth="1"/>
    <col min="11788" max="11788" width="3.5" style="231" customWidth="1"/>
    <col min="11789" max="11789" width="10.5" style="231" customWidth="1"/>
    <col min="11790" max="12023" width="8" style="231"/>
    <col min="12024" max="12024" width="10.5" style="231" customWidth="1"/>
    <col min="12025" max="12025" width="11.625" style="231" customWidth="1"/>
    <col min="12026" max="12026" width="3.125" style="231" customWidth="1"/>
    <col min="12027" max="12027" width="11.625" style="231" customWidth="1"/>
    <col min="12028" max="12028" width="3.125" style="231" customWidth="1"/>
    <col min="12029" max="12029" width="11.625" style="231" customWidth="1"/>
    <col min="12030" max="12030" width="3.125" style="231" customWidth="1"/>
    <col min="12031" max="12031" width="11.625" style="231" customWidth="1"/>
    <col min="12032" max="12032" width="3.125" style="231" customWidth="1"/>
    <col min="12033" max="12033" width="11.625" style="231" customWidth="1"/>
    <col min="12034" max="12034" width="3.125" style="231" customWidth="1"/>
    <col min="12035" max="12035" width="11.25" style="231" customWidth="1"/>
    <col min="12036" max="12036" width="3.5" style="231" customWidth="1"/>
    <col min="12037" max="12037" width="11.25" style="231" customWidth="1"/>
    <col min="12038" max="12038" width="3.5" style="231" customWidth="1"/>
    <col min="12039" max="12039" width="11.25" style="231" customWidth="1"/>
    <col min="12040" max="12040" width="3.5" style="231" customWidth="1"/>
    <col min="12041" max="12041" width="11.25" style="231" customWidth="1"/>
    <col min="12042" max="12042" width="3.5" style="231" customWidth="1"/>
    <col min="12043" max="12043" width="11.25" style="231" customWidth="1"/>
    <col min="12044" max="12044" width="3.5" style="231" customWidth="1"/>
    <col min="12045" max="12045" width="10.5" style="231" customWidth="1"/>
    <col min="12046" max="12279" width="8" style="231"/>
    <col min="12280" max="12280" width="10.5" style="231" customWidth="1"/>
    <col min="12281" max="12281" width="11.625" style="231" customWidth="1"/>
    <col min="12282" max="12282" width="3.125" style="231" customWidth="1"/>
    <col min="12283" max="12283" width="11.625" style="231" customWidth="1"/>
    <col min="12284" max="12284" width="3.125" style="231" customWidth="1"/>
    <col min="12285" max="12285" width="11.625" style="231" customWidth="1"/>
    <col min="12286" max="12286" width="3.125" style="231" customWidth="1"/>
    <col min="12287" max="12287" width="11.625" style="231" customWidth="1"/>
    <col min="12288" max="12288" width="3.125" style="231" customWidth="1"/>
    <col min="12289" max="12289" width="11.625" style="231" customWidth="1"/>
    <col min="12290" max="12290" width="3.125" style="231" customWidth="1"/>
    <col min="12291" max="12291" width="11.25" style="231" customWidth="1"/>
    <col min="12292" max="12292" width="3.5" style="231" customWidth="1"/>
    <col min="12293" max="12293" width="11.25" style="231" customWidth="1"/>
    <col min="12294" max="12294" width="3.5" style="231" customWidth="1"/>
    <col min="12295" max="12295" width="11.25" style="231" customWidth="1"/>
    <col min="12296" max="12296" width="3.5" style="231" customWidth="1"/>
    <col min="12297" max="12297" width="11.25" style="231" customWidth="1"/>
    <col min="12298" max="12298" width="3.5" style="231" customWidth="1"/>
    <col min="12299" max="12299" width="11.25" style="231" customWidth="1"/>
    <col min="12300" max="12300" width="3.5" style="231" customWidth="1"/>
    <col min="12301" max="12301" width="10.5" style="231" customWidth="1"/>
    <col min="12302" max="12535" width="8" style="231"/>
    <col min="12536" max="12536" width="10.5" style="231" customWidth="1"/>
    <col min="12537" max="12537" width="11.625" style="231" customWidth="1"/>
    <col min="12538" max="12538" width="3.125" style="231" customWidth="1"/>
    <col min="12539" max="12539" width="11.625" style="231" customWidth="1"/>
    <col min="12540" max="12540" width="3.125" style="231" customWidth="1"/>
    <col min="12541" max="12541" width="11.625" style="231" customWidth="1"/>
    <col min="12542" max="12542" width="3.125" style="231" customWidth="1"/>
    <col min="12543" max="12543" width="11.625" style="231" customWidth="1"/>
    <col min="12544" max="12544" width="3.125" style="231" customWidth="1"/>
    <col min="12545" max="12545" width="11.625" style="231" customWidth="1"/>
    <col min="12546" max="12546" width="3.125" style="231" customWidth="1"/>
    <col min="12547" max="12547" width="11.25" style="231" customWidth="1"/>
    <col min="12548" max="12548" width="3.5" style="231" customWidth="1"/>
    <col min="12549" max="12549" width="11.25" style="231" customWidth="1"/>
    <col min="12550" max="12550" width="3.5" style="231" customWidth="1"/>
    <col min="12551" max="12551" width="11.25" style="231" customWidth="1"/>
    <col min="12552" max="12552" width="3.5" style="231" customWidth="1"/>
    <col min="12553" max="12553" width="11.25" style="231" customWidth="1"/>
    <col min="12554" max="12554" width="3.5" style="231" customWidth="1"/>
    <col min="12555" max="12555" width="11.25" style="231" customWidth="1"/>
    <col min="12556" max="12556" width="3.5" style="231" customWidth="1"/>
    <col min="12557" max="12557" width="10.5" style="231" customWidth="1"/>
    <col min="12558" max="12791" width="8" style="231"/>
    <col min="12792" max="12792" width="10.5" style="231" customWidth="1"/>
    <col min="12793" max="12793" width="11.625" style="231" customWidth="1"/>
    <col min="12794" max="12794" width="3.125" style="231" customWidth="1"/>
    <col min="12795" max="12795" width="11.625" style="231" customWidth="1"/>
    <col min="12796" max="12796" width="3.125" style="231" customWidth="1"/>
    <col min="12797" max="12797" width="11.625" style="231" customWidth="1"/>
    <col min="12798" max="12798" width="3.125" style="231" customWidth="1"/>
    <col min="12799" max="12799" width="11.625" style="231" customWidth="1"/>
    <col min="12800" max="12800" width="3.125" style="231" customWidth="1"/>
    <col min="12801" max="12801" width="11.625" style="231" customWidth="1"/>
    <col min="12802" max="12802" width="3.125" style="231" customWidth="1"/>
    <col min="12803" max="12803" width="11.25" style="231" customWidth="1"/>
    <col min="12804" max="12804" width="3.5" style="231" customWidth="1"/>
    <col min="12805" max="12805" width="11.25" style="231" customWidth="1"/>
    <col min="12806" max="12806" width="3.5" style="231" customWidth="1"/>
    <col min="12807" max="12807" width="11.25" style="231" customWidth="1"/>
    <col min="12808" max="12808" width="3.5" style="231" customWidth="1"/>
    <col min="12809" max="12809" width="11.25" style="231" customWidth="1"/>
    <col min="12810" max="12810" width="3.5" style="231" customWidth="1"/>
    <col min="12811" max="12811" width="11.25" style="231" customWidth="1"/>
    <col min="12812" max="12812" width="3.5" style="231" customWidth="1"/>
    <col min="12813" max="12813" width="10.5" style="231" customWidth="1"/>
    <col min="12814" max="13047" width="8" style="231"/>
    <col min="13048" max="13048" width="10.5" style="231" customWidth="1"/>
    <col min="13049" max="13049" width="11.625" style="231" customWidth="1"/>
    <col min="13050" max="13050" width="3.125" style="231" customWidth="1"/>
    <col min="13051" max="13051" width="11.625" style="231" customWidth="1"/>
    <col min="13052" max="13052" width="3.125" style="231" customWidth="1"/>
    <col min="13053" max="13053" width="11.625" style="231" customWidth="1"/>
    <col min="13054" max="13054" width="3.125" style="231" customWidth="1"/>
    <col min="13055" max="13055" width="11.625" style="231" customWidth="1"/>
    <col min="13056" max="13056" width="3.125" style="231" customWidth="1"/>
    <col min="13057" max="13057" width="11.625" style="231" customWidth="1"/>
    <col min="13058" max="13058" width="3.125" style="231" customWidth="1"/>
    <col min="13059" max="13059" width="11.25" style="231" customWidth="1"/>
    <col min="13060" max="13060" width="3.5" style="231" customWidth="1"/>
    <col min="13061" max="13061" width="11.25" style="231" customWidth="1"/>
    <col min="13062" max="13062" width="3.5" style="231" customWidth="1"/>
    <col min="13063" max="13063" width="11.25" style="231" customWidth="1"/>
    <col min="13064" max="13064" width="3.5" style="231" customWidth="1"/>
    <col min="13065" max="13065" width="11.25" style="231" customWidth="1"/>
    <col min="13066" max="13066" width="3.5" style="231" customWidth="1"/>
    <col min="13067" max="13067" width="11.25" style="231" customWidth="1"/>
    <col min="13068" max="13068" width="3.5" style="231" customWidth="1"/>
    <col min="13069" max="13069" width="10.5" style="231" customWidth="1"/>
    <col min="13070" max="13303" width="8" style="231"/>
    <col min="13304" max="13304" width="10.5" style="231" customWidth="1"/>
    <col min="13305" max="13305" width="11.625" style="231" customWidth="1"/>
    <col min="13306" max="13306" width="3.125" style="231" customWidth="1"/>
    <col min="13307" max="13307" width="11.625" style="231" customWidth="1"/>
    <col min="13308" max="13308" width="3.125" style="231" customWidth="1"/>
    <col min="13309" max="13309" width="11.625" style="231" customWidth="1"/>
    <col min="13310" max="13310" width="3.125" style="231" customWidth="1"/>
    <col min="13311" max="13311" width="11.625" style="231" customWidth="1"/>
    <col min="13312" max="13312" width="3.125" style="231" customWidth="1"/>
    <col min="13313" max="13313" width="11.625" style="231" customWidth="1"/>
    <col min="13314" max="13314" width="3.125" style="231" customWidth="1"/>
    <col min="13315" max="13315" width="11.25" style="231" customWidth="1"/>
    <col min="13316" max="13316" width="3.5" style="231" customWidth="1"/>
    <col min="13317" max="13317" width="11.25" style="231" customWidth="1"/>
    <col min="13318" max="13318" width="3.5" style="231" customWidth="1"/>
    <col min="13319" max="13319" width="11.25" style="231" customWidth="1"/>
    <col min="13320" max="13320" width="3.5" style="231" customWidth="1"/>
    <col min="13321" max="13321" width="11.25" style="231" customWidth="1"/>
    <col min="13322" max="13322" width="3.5" style="231" customWidth="1"/>
    <col min="13323" max="13323" width="11.25" style="231" customWidth="1"/>
    <col min="13324" max="13324" width="3.5" style="231" customWidth="1"/>
    <col min="13325" max="13325" width="10.5" style="231" customWidth="1"/>
    <col min="13326" max="13559" width="8" style="231"/>
    <col min="13560" max="13560" width="10.5" style="231" customWidth="1"/>
    <col min="13561" max="13561" width="11.625" style="231" customWidth="1"/>
    <col min="13562" max="13562" width="3.125" style="231" customWidth="1"/>
    <col min="13563" max="13563" width="11.625" style="231" customWidth="1"/>
    <col min="13564" max="13564" width="3.125" style="231" customWidth="1"/>
    <col min="13565" max="13565" width="11.625" style="231" customWidth="1"/>
    <col min="13566" max="13566" width="3.125" style="231" customWidth="1"/>
    <col min="13567" max="13567" width="11.625" style="231" customWidth="1"/>
    <col min="13568" max="13568" width="3.125" style="231" customWidth="1"/>
    <col min="13569" max="13569" width="11.625" style="231" customWidth="1"/>
    <col min="13570" max="13570" width="3.125" style="231" customWidth="1"/>
    <col min="13571" max="13571" width="11.25" style="231" customWidth="1"/>
    <col min="13572" max="13572" width="3.5" style="231" customWidth="1"/>
    <col min="13573" max="13573" width="11.25" style="231" customWidth="1"/>
    <col min="13574" max="13574" width="3.5" style="231" customWidth="1"/>
    <col min="13575" max="13575" width="11.25" style="231" customWidth="1"/>
    <col min="13576" max="13576" width="3.5" style="231" customWidth="1"/>
    <col min="13577" max="13577" width="11.25" style="231" customWidth="1"/>
    <col min="13578" max="13578" width="3.5" style="231" customWidth="1"/>
    <col min="13579" max="13579" width="11.25" style="231" customWidth="1"/>
    <col min="13580" max="13580" width="3.5" style="231" customWidth="1"/>
    <col min="13581" max="13581" width="10.5" style="231" customWidth="1"/>
    <col min="13582" max="13815" width="8" style="231"/>
    <col min="13816" max="13816" width="10.5" style="231" customWidth="1"/>
    <col min="13817" max="13817" width="11.625" style="231" customWidth="1"/>
    <col min="13818" max="13818" width="3.125" style="231" customWidth="1"/>
    <col min="13819" max="13819" width="11.625" style="231" customWidth="1"/>
    <col min="13820" max="13820" width="3.125" style="231" customWidth="1"/>
    <col min="13821" max="13821" width="11.625" style="231" customWidth="1"/>
    <col min="13822" max="13822" width="3.125" style="231" customWidth="1"/>
    <col min="13823" max="13823" width="11.625" style="231" customWidth="1"/>
    <col min="13824" max="13824" width="3.125" style="231" customWidth="1"/>
    <col min="13825" max="13825" width="11.625" style="231" customWidth="1"/>
    <col min="13826" max="13826" width="3.125" style="231" customWidth="1"/>
    <col min="13827" max="13827" width="11.25" style="231" customWidth="1"/>
    <col min="13828" max="13828" width="3.5" style="231" customWidth="1"/>
    <col min="13829" max="13829" width="11.25" style="231" customWidth="1"/>
    <col min="13830" max="13830" width="3.5" style="231" customWidth="1"/>
    <col min="13831" max="13831" width="11.25" style="231" customWidth="1"/>
    <col min="13832" max="13832" width="3.5" style="231" customWidth="1"/>
    <col min="13833" max="13833" width="11.25" style="231" customWidth="1"/>
    <col min="13834" max="13834" width="3.5" style="231" customWidth="1"/>
    <col min="13835" max="13835" width="11.25" style="231" customWidth="1"/>
    <col min="13836" max="13836" width="3.5" style="231" customWidth="1"/>
    <col min="13837" max="13837" width="10.5" style="231" customWidth="1"/>
    <col min="13838" max="14071" width="8" style="231"/>
    <col min="14072" max="14072" width="10.5" style="231" customWidth="1"/>
    <col min="14073" max="14073" width="11.625" style="231" customWidth="1"/>
    <col min="14074" max="14074" width="3.125" style="231" customWidth="1"/>
    <col min="14075" max="14075" width="11.625" style="231" customWidth="1"/>
    <col min="14076" max="14076" width="3.125" style="231" customWidth="1"/>
    <col min="14077" max="14077" width="11.625" style="231" customWidth="1"/>
    <col min="14078" max="14078" width="3.125" style="231" customWidth="1"/>
    <col min="14079" max="14079" width="11.625" style="231" customWidth="1"/>
    <col min="14080" max="14080" width="3.125" style="231" customWidth="1"/>
    <col min="14081" max="14081" width="11.625" style="231" customWidth="1"/>
    <col min="14082" max="14082" width="3.125" style="231" customWidth="1"/>
    <col min="14083" max="14083" width="11.25" style="231" customWidth="1"/>
    <col min="14084" max="14084" width="3.5" style="231" customWidth="1"/>
    <col min="14085" max="14085" width="11.25" style="231" customWidth="1"/>
    <col min="14086" max="14086" width="3.5" style="231" customWidth="1"/>
    <col min="14087" max="14087" width="11.25" style="231" customWidth="1"/>
    <col min="14088" max="14088" width="3.5" style="231" customWidth="1"/>
    <col min="14089" max="14089" width="11.25" style="231" customWidth="1"/>
    <col min="14090" max="14090" width="3.5" style="231" customWidth="1"/>
    <col min="14091" max="14091" width="11.25" style="231" customWidth="1"/>
    <col min="14092" max="14092" width="3.5" style="231" customWidth="1"/>
    <col min="14093" max="14093" width="10.5" style="231" customWidth="1"/>
    <col min="14094" max="14327" width="8" style="231"/>
    <col min="14328" max="14328" width="10.5" style="231" customWidth="1"/>
    <col min="14329" max="14329" width="11.625" style="231" customWidth="1"/>
    <col min="14330" max="14330" width="3.125" style="231" customWidth="1"/>
    <col min="14331" max="14331" width="11.625" style="231" customWidth="1"/>
    <col min="14332" max="14332" width="3.125" style="231" customWidth="1"/>
    <col min="14333" max="14333" width="11.625" style="231" customWidth="1"/>
    <col min="14334" max="14334" width="3.125" style="231" customWidth="1"/>
    <col min="14335" max="14335" width="11.625" style="231" customWidth="1"/>
    <col min="14336" max="14336" width="3.125" style="231" customWidth="1"/>
    <col min="14337" max="14337" width="11.625" style="231" customWidth="1"/>
    <col min="14338" max="14338" width="3.125" style="231" customWidth="1"/>
    <col min="14339" max="14339" width="11.25" style="231" customWidth="1"/>
    <col min="14340" max="14340" width="3.5" style="231" customWidth="1"/>
    <col min="14341" max="14341" width="11.25" style="231" customWidth="1"/>
    <col min="14342" max="14342" width="3.5" style="231" customWidth="1"/>
    <col min="14343" max="14343" width="11.25" style="231" customWidth="1"/>
    <col min="14344" max="14344" width="3.5" style="231" customWidth="1"/>
    <col min="14345" max="14345" width="11.25" style="231" customWidth="1"/>
    <col min="14346" max="14346" width="3.5" style="231" customWidth="1"/>
    <col min="14347" max="14347" width="11.25" style="231" customWidth="1"/>
    <col min="14348" max="14348" width="3.5" style="231" customWidth="1"/>
    <col min="14349" max="14349" width="10.5" style="231" customWidth="1"/>
    <col min="14350" max="14583" width="8" style="231"/>
    <col min="14584" max="14584" width="10.5" style="231" customWidth="1"/>
    <col min="14585" max="14585" width="11.625" style="231" customWidth="1"/>
    <col min="14586" max="14586" width="3.125" style="231" customWidth="1"/>
    <col min="14587" max="14587" width="11.625" style="231" customWidth="1"/>
    <col min="14588" max="14588" width="3.125" style="231" customWidth="1"/>
    <col min="14589" max="14589" width="11.625" style="231" customWidth="1"/>
    <col min="14590" max="14590" width="3.125" style="231" customWidth="1"/>
    <col min="14591" max="14591" width="11.625" style="231" customWidth="1"/>
    <col min="14592" max="14592" width="3.125" style="231" customWidth="1"/>
    <col min="14593" max="14593" width="11.625" style="231" customWidth="1"/>
    <col min="14594" max="14594" width="3.125" style="231" customWidth="1"/>
    <col min="14595" max="14595" width="11.25" style="231" customWidth="1"/>
    <col min="14596" max="14596" width="3.5" style="231" customWidth="1"/>
    <col min="14597" max="14597" width="11.25" style="231" customWidth="1"/>
    <col min="14598" max="14598" width="3.5" style="231" customWidth="1"/>
    <col min="14599" max="14599" width="11.25" style="231" customWidth="1"/>
    <col min="14600" max="14600" width="3.5" style="231" customWidth="1"/>
    <col min="14601" max="14601" width="11.25" style="231" customWidth="1"/>
    <col min="14602" max="14602" width="3.5" style="231" customWidth="1"/>
    <col min="14603" max="14603" width="11.25" style="231" customWidth="1"/>
    <col min="14604" max="14604" width="3.5" style="231" customWidth="1"/>
    <col min="14605" max="14605" width="10.5" style="231" customWidth="1"/>
    <col min="14606" max="14839" width="8" style="231"/>
    <col min="14840" max="14840" width="10.5" style="231" customWidth="1"/>
    <col min="14841" max="14841" width="11.625" style="231" customWidth="1"/>
    <col min="14842" max="14842" width="3.125" style="231" customWidth="1"/>
    <col min="14843" max="14843" width="11.625" style="231" customWidth="1"/>
    <col min="14844" max="14844" width="3.125" style="231" customWidth="1"/>
    <col min="14845" max="14845" width="11.625" style="231" customWidth="1"/>
    <col min="14846" max="14846" width="3.125" style="231" customWidth="1"/>
    <col min="14847" max="14847" width="11.625" style="231" customWidth="1"/>
    <col min="14848" max="14848" width="3.125" style="231" customWidth="1"/>
    <col min="14849" max="14849" width="11.625" style="231" customWidth="1"/>
    <col min="14850" max="14850" width="3.125" style="231" customWidth="1"/>
    <col min="14851" max="14851" width="11.25" style="231" customWidth="1"/>
    <col min="14852" max="14852" width="3.5" style="231" customWidth="1"/>
    <col min="14853" max="14853" width="11.25" style="231" customWidth="1"/>
    <col min="14854" max="14854" width="3.5" style="231" customWidth="1"/>
    <col min="14855" max="14855" width="11.25" style="231" customWidth="1"/>
    <col min="14856" max="14856" width="3.5" style="231" customWidth="1"/>
    <col min="14857" max="14857" width="11.25" style="231" customWidth="1"/>
    <col min="14858" max="14858" width="3.5" style="231" customWidth="1"/>
    <col min="14859" max="14859" width="11.25" style="231" customWidth="1"/>
    <col min="14860" max="14860" width="3.5" style="231" customWidth="1"/>
    <col min="14861" max="14861" width="10.5" style="231" customWidth="1"/>
    <col min="14862" max="15095" width="8" style="231"/>
    <col min="15096" max="15096" width="10.5" style="231" customWidth="1"/>
    <col min="15097" max="15097" width="11.625" style="231" customWidth="1"/>
    <col min="15098" max="15098" width="3.125" style="231" customWidth="1"/>
    <col min="15099" max="15099" width="11.625" style="231" customWidth="1"/>
    <col min="15100" max="15100" width="3.125" style="231" customWidth="1"/>
    <col min="15101" max="15101" width="11.625" style="231" customWidth="1"/>
    <col min="15102" max="15102" width="3.125" style="231" customWidth="1"/>
    <col min="15103" max="15103" width="11.625" style="231" customWidth="1"/>
    <col min="15104" max="15104" width="3.125" style="231" customWidth="1"/>
    <col min="15105" max="15105" width="11.625" style="231" customWidth="1"/>
    <col min="15106" max="15106" width="3.125" style="231" customWidth="1"/>
    <col min="15107" max="15107" width="11.25" style="231" customWidth="1"/>
    <col min="15108" max="15108" width="3.5" style="231" customWidth="1"/>
    <col min="15109" max="15109" width="11.25" style="231" customWidth="1"/>
    <col min="15110" max="15110" width="3.5" style="231" customWidth="1"/>
    <col min="15111" max="15111" width="11.25" style="231" customWidth="1"/>
    <col min="15112" max="15112" width="3.5" style="231" customWidth="1"/>
    <col min="15113" max="15113" width="11.25" style="231" customWidth="1"/>
    <col min="15114" max="15114" width="3.5" style="231" customWidth="1"/>
    <col min="15115" max="15115" width="11.25" style="231" customWidth="1"/>
    <col min="15116" max="15116" width="3.5" style="231" customWidth="1"/>
    <col min="15117" max="15117" width="10.5" style="231" customWidth="1"/>
    <col min="15118" max="15351" width="8" style="231"/>
    <col min="15352" max="15352" width="10.5" style="231" customWidth="1"/>
    <col min="15353" max="15353" width="11.625" style="231" customWidth="1"/>
    <col min="15354" max="15354" width="3.125" style="231" customWidth="1"/>
    <col min="15355" max="15355" width="11.625" style="231" customWidth="1"/>
    <col min="15356" max="15356" width="3.125" style="231" customWidth="1"/>
    <col min="15357" max="15357" width="11.625" style="231" customWidth="1"/>
    <col min="15358" max="15358" width="3.125" style="231" customWidth="1"/>
    <col min="15359" max="15359" width="11.625" style="231" customWidth="1"/>
    <col min="15360" max="15360" width="3.125" style="231" customWidth="1"/>
    <col min="15361" max="15361" width="11.625" style="231" customWidth="1"/>
    <col min="15362" max="15362" width="3.125" style="231" customWidth="1"/>
    <col min="15363" max="15363" width="11.25" style="231" customWidth="1"/>
    <col min="15364" max="15364" width="3.5" style="231" customWidth="1"/>
    <col min="15365" max="15365" width="11.25" style="231" customWidth="1"/>
    <col min="15366" max="15366" width="3.5" style="231" customWidth="1"/>
    <col min="15367" max="15367" width="11.25" style="231" customWidth="1"/>
    <col min="15368" max="15368" width="3.5" style="231" customWidth="1"/>
    <col min="15369" max="15369" width="11.25" style="231" customWidth="1"/>
    <col min="15370" max="15370" width="3.5" style="231" customWidth="1"/>
    <col min="15371" max="15371" width="11.25" style="231" customWidth="1"/>
    <col min="15372" max="15372" width="3.5" style="231" customWidth="1"/>
    <col min="15373" max="15373" width="10.5" style="231" customWidth="1"/>
    <col min="15374" max="15607" width="8" style="231"/>
    <col min="15608" max="15608" width="10.5" style="231" customWidth="1"/>
    <col min="15609" max="15609" width="11.625" style="231" customWidth="1"/>
    <col min="15610" max="15610" width="3.125" style="231" customWidth="1"/>
    <col min="15611" max="15611" width="11.625" style="231" customWidth="1"/>
    <col min="15612" max="15612" width="3.125" style="231" customWidth="1"/>
    <col min="15613" max="15613" width="11.625" style="231" customWidth="1"/>
    <col min="15614" max="15614" width="3.125" style="231" customWidth="1"/>
    <col min="15615" max="15615" width="11.625" style="231" customWidth="1"/>
    <col min="15616" max="15616" width="3.125" style="231" customWidth="1"/>
    <col min="15617" max="15617" width="11.625" style="231" customWidth="1"/>
    <col min="15618" max="15618" width="3.125" style="231" customWidth="1"/>
    <col min="15619" max="15619" width="11.25" style="231" customWidth="1"/>
    <col min="15620" max="15620" width="3.5" style="231" customWidth="1"/>
    <col min="15621" max="15621" width="11.25" style="231" customWidth="1"/>
    <col min="15622" max="15622" width="3.5" style="231" customWidth="1"/>
    <col min="15623" max="15623" width="11.25" style="231" customWidth="1"/>
    <col min="15624" max="15624" width="3.5" style="231" customWidth="1"/>
    <col min="15625" max="15625" width="11.25" style="231" customWidth="1"/>
    <col min="15626" max="15626" width="3.5" style="231" customWidth="1"/>
    <col min="15627" max="15627" width="11.25" style="231" customWidth="1"/>
    <col min="15628" max="15628" width="3.5" style="231" customWidth="1"/>
    <col min="15629" max="15629" width="10.5" style="231" customWidth="1"/>
    <col min="15630" max="15863" width="8" style="231"/>
    <col min="15864" max="15864" width="10.5" style="231" customWidth="1"/>
    <col min="15865" max="15865" width="11.625" style="231" customWidth="1"/>
    <col min="15866" max="15866" width="3.125" style="231" customWidth="1"/>
    <col min="15867" max="15867" width="11.625" style="231" customWidth="1"/>
    <col min="15868" max="15868" width="3.125" style="231" customWidth="1"/>
    <col min="15869" max="15869" width="11.625" style="231" customWidth="1"/>
    <col min="15870" max="15870" width="3.125" style="231" customWidth="1"/>
    <col min="15871" max="15871" width="11.625" style="231" customWidth="1"/>
    <col min="15872" max="15872" width="3.125" style="231" customWidth="1"/>
    <col min="15873" max="15873" width="11.625" style="231" customWidth="1"/>
    <col min="15874" max="15874" width="3.125" style="231" customWidth="1"/>
    <col min="15875" max="15875" width="11.25" style="231" customWidth="1"/>
    <col min="15876" max="15876" width="3.5" style="231" customWidth="1"/>
    <col min="15877" max="15877" width="11.25" style="231" customWidth="1"/>
    <col min="15878" max="15878" width="3.5" style="231" customWidth="1"/>
    <col min="15879" max="15879" width="11.25" style="231" customWidth="1"/>
    <col min="15880" max="15880" width="3.5" style="231" customWidth="1"/>
    <col min="15881" max="15881" width="11.25" style="231" customWidth="1"/>
    <col min="15882" max="15882" width="3.5" style="231" customWidth="1"/>
    <col min="15883" max="15883" width="11.25" style="231" customWidth="1"/>
    <col min="15884" max="15884" width="3.5" style="231" customWidth="1"/>
    <col min="15885" max="15885" width="10.5" style="231" customWidth="1"/>
    <col min="15886" max="16119" width="8" style="231"/>
    <col min="16120" max="16120" width="10.5" style="231" customWidth="1"/>
    <col min="16121" max="16121" width="11.625" style="231" customWidth="1"/>
    <col min="16122" max="16122" width="3.125" style="231" customWidth="1"/>
    <col min="16123" max="16123" width="11.625" style="231" customWidth="1"/>
    <col min="16124" max="16124" width="3.125" style="231" customWidth="1"/>
    <col min="16125" max="16125" width="11.625" style="231" customWidth="1"/>
    <col min="16126" max="16126" width="3.125" style="231" customWidth="1"/>
    <col min="16127" max="16127" width="11.625" style="231" customWidth="1"/>
    <col min="16128" max="16128" width="3.125" style="231" customWidth="1"/>
    <col min="16129" max="16129" width="11.625" style="231" customWidth="1"/>
    <col min="16130" max="16130" width="3.125" style="231" customWidth="1"/>
    <col min="16131" max="16131" width="11.25" style="231" customWidth="1"/>
    <col min="16132" max="16132" width="3.5" style="231" customWidth="1"/>
    <col min="16133" max="16133" width="11.25" style="231" customWidth="1"/>
    <col min="16134" max="16134" width="3.5" style="231" customWidth="1"/>
    <col min="16135" max="16135" width="11.25" style="231" customWidth="1"/>
    <col min="16136" max="16136" width="3.5" style="231" customWidth="1"/>
    <col min="16137" max="16137" width="11.25" style="231" customWidth="1"/>
    <col min="16138" max="16138" width="3.5" style="231" customWidth="1"/>
    <col min="16139" max="16139" width="11.25" style="231" customWidth="1"/>
    <col min="16140" max="16140" width="3.5" style="231" customWidth="1"/>
    <col min="16141" max="16141" width="10.5" style="231" customWidth="1"/>
    <col min="16142" max="16384" width="8" style="231"/>
  </cols>
  <sheetData>
    <row r="1" spans="1:27" ht="15" customHeight="1" x14ac:dyDescent="0.3"/>
    <row r="2" spans="1:27" s="273" customFormat="1" ht="30.75" customHeight="1" x14ac:dyDescent="0.3">
      <c r="A2" s="387" t="s">
        <v>158</v>
      </c>
      <c r="B2" s="387"/>
      <c r="C2" s="387"/>
      <c r="D2" s="387"/>
      <c r="E2" s="387"/>
      <c r="F2" s="387"/>
      <c r="G2" s="274"/>
      <c r="H2" s="387" t="s">
        <v>157</v>
      </c>
      <c r="I2" s="387"/>
      <c r="J2" s="387"/>
      <c r="K2" s="387"/>
      <c r="L2" s="387"/>
      <c r="M2" s="387"/>
    </row>
    <row r="3" spans="1:27" s="270" customFormat="1" ht="18.75" x14ac:dyDescent="0.3">
      <c r="A3" s="271"/>
      <c r="B3" s="271"/>
      <c r="C3" s="271"/>
      <c r="D3" s="271"/>
      <c r="E3" s="271"/>
      <c r="F3" s="271"/>
      <c r="G3" s="272"/>
      <c r="H3" s="271"/>
      <c r="I3" s="271"/>
      <c r="J3" s="271"/>
      <c r="K3" s="271"/>
      <c r="L3" s="271"/>
      <c r="M3" s="271"/>
    </row>
    <row r="4" spans="1:27" s="234" customFormat="1" ht="20.100000000000001" customHeight="1" thickBot="1" x14ac:dyDescent="0.35">
      <c r="A4" s="269" t="s">
        <v>156</v>
      </c>
      <c r="B4" s="269"/>
      <c r="C4" s="269"/>
      <c r="D4" s="269"/>
      <c r="E4" s="269"/>
      <c r="F4" s="269"/>
      <c r="G4" s="236"/>
      <c r="H4" s="269"/>
      <c r="I4" s="269"/>
      <c r="J4" s="269"/>
      <c r="K4" s="269"/>
      <c r="L4" s="388" t="s">
        <v>155</v>
      </c>
      <c r="M4" s="388"/>
      <c r="N4" s="268"/>
    </row>
    <row r="5" spans="1:27" s="252" customFormat="1" ht="33" customHeight="1" thickTop="1" x14ac:dyDescent="0.3">
      <c r="A5" s="358" t="s">
        <v>154</v>
      </c>
      <c r="B5" s="390" t="s">
        <v>153</v>
      </c>
      <c r="C5" s="391"/>
      <c r="D5" s="391"/>
      <c r="E5" s="391"/>
      <c r="F5" s="391"/>
      <c r="G5" s="265"/>
      <c r="H5" s="391" t="s">
        <v>152</v>
      </c>
      <c r="I5" s="391"/>
      <c r="J5" s="391"/>
      <c r="K5" s="391"/>
      <c r="L5" s="391"/>
      <c r="M5" s="364" t="s">
        <v>151</v>
      </c>
    </row>
    <row r="6" spans="1:27" s="252" customFormat="1" ht="18" customHeight="1" x14ac:dyDescent="0.3">
      <c r="A6" s="389"/>
      <c r="B6" s="266" t="s">
        <v>150</v>
      </c>
      <c r="C6" s="266" t="s">
        <v>149</v>
      </c>
      <c r="D6" s="266" t="s">
        <v>148</v>
      </c>
      <c r="E6" s="266" t="s">
        <v>147</v>
      </c>
      <c r="F6" s="266" t="s">
        <v>146</v>
      </c>
      <c r="G6" s="265"/>
      <c r="H6" s="267" t="s">
        <v>150</v>
      </c>
      <c r="I6" s="266" t="s">
        <v>149</v>
      </c>
      <c r="J6" s="266" t="s">
        <v>148</v>
      </c>
      <c r="K6" s="266" t="s">
        <v>147</v>
      </c>
      <c r="L6" s="266" t="s">
        <v>146</v>
      </c>
      <c r="M6" s="392"/>
    </row>
    <row r="7" spans="1:27" s="252" customFormat="1" ht="29.25" customHeight="1" x14ac:dyDescent="0.3">
      <c r="A7" s="389"/>
      <c r="B7" s="264"/>
      <c r="C7" s="264" t="s">
        <v>145</v>
      </c>
      <c r="D7" s="264" t="s">
        <v>143</v>
      </c>
      <c r="E7" s="264" t="s">
        <v>142</v>
      </c>
      <c r="F7" s="264" t="s">
        <v>141</v>
      </c>
      <c r="G7" s="265"/>
      <c r="H7" s="265"/>
      <c r="I7" s="264" t="s">
        <v>144</v>
      </c>
      <c r="J7" s="264" t="s">
        <v>143</v>
      </c>
      <c r="K7" s="264" t="s">
        <v>142</v>
      </c>
      <c r="L7" s="264" t="s">
        <v>141</v>
      </c>
      <c r="M7" s="392"/>
    </row>
    <row r="8" spans="1:27" s="252" customFormat="1" ht="18" customHeight="1" x14ac:dyDescent="0.3">
      <c r="A8" s="359"/>
      <c r="B8" s="261" t="s">
        <v>140</v>
      </c>
      <c r="C8" s="261" t="s">
        <v>139</v>
      </c>
      <c r="D8" s="261" t="s">
        <v>139</v>
      </c>
      <c r="E8" s="261" t="s">
        <v>139</v>
      </c>
      <c r="F8" s="261" t="s">
        <v>139</v>
      </c>
      <c r="G8" s="263"/>
      <c r="H8" s="262" t="s">
        <v>140</v>
      </c>
      <c r="I8" s="261" t="s">
        <v>139</v>
      </c>
      <c r="J8" s="261" t="s">
        <v>139</v>
      </c>
      <c r="K8" s="261" t="s">
        <v>139</v>
      </c>
      <c r="L8" s="261" t="s">
        <v>139</v>
      </c>
      <c r="M8" s="372"/>
    </row>
    <row r="9" spans="1:27" s="241" customFormat="1" ht="28.5" customHeight="1" x14ac:dyDescent="0.3">
      <c r="A9" s="229">
        <v>2013</v>
      </c>
      <c r="B9" s="251">
        <v>26308</v>
      </c>
      <c r="C9" s="248">
        <v>16258</v>
      </c>
      <c r="D9" s="248">
        <v>94</v>
      </c>
      <c r="E9" s="248">
        <v>9523</v>
      </c>
      <c r="F9" s="260">
        <v>329</v>
      </c>
      <c r="G9" s="249"/>
      <c r="H9" s="248">
        <v>604953</v>
      </c>
      <c r="I9" s="248">
        <v>447549</v>
      </c>
      <c r="J9" s="248">
        <v>4115</v>
      </c>
      <c r="K9" s="248">
        <v>134146</v>
      </c>
      <c r="L9" s="248">
        <v>20162</v>
      </c>
      <c r="M9" s="230">
        <v>2013</v>
      </c>
    </row>
    <row r="10" spans="1:27" s="241" customFormat="1" ht="28.5" customHeight="1" x14ac:dyDescent="0.3">
      <c r="A10" s="229">
        <v>2014</v>
      </c>
      <c r="B10" s="251">
        <v>27927</v>
      </c>
      <c r="C10" s="248">
        <v>16051</v>
      </c>
      <c r="D10" s="248">
        <v>196</v>
      </c>
      <c r="E10" s="248">
        <v>11185</v>
      </c>
      <c r="F10" s="260">
        <v>494</v>
      </c>
      <c r="G10" s="249"/>
      <c r="H10" s="248">
        <v>586142</v>
      </c>
      <c r="I10" s="248">
        <v>423938</v>
      </c>
      <c r="J10" s="248">
        <v>4044</v>
      </c>
      <c r="K10" s="248">
        <v>132807</v>
      </c>
      <c r="L10" s="248">
        <v>25355</v>
      </c>
      <c r="M10" s="230">
        <v>2014</v>
      </c>
    </row>
    <row r="11" spans="1:27" s="241" customFormat="1" ht="28.5" customHeight="1" x14ac:dyDescent="0.3">
      <c r="A11" s="229">
        <v>2015</v>
      </c>
      <c r="B11" s="251">
        <v>25805</v>
      </c>
      <c r="C11" s="248">
        <v>12393</v>
      </c>
      <c r="D11" s="248">
        <v>154</v>
      </c>
      <c r="E11" s="248">
        <v>7293</v>
      </c>
      <c r="F11" s="260">
        <v>5965</v>
      </c>
      <c r="G11" s="249"/>
      <c r="H11" s="248">
        <v>446694</v>
      </c>
      <c r="I11" s="248">
        <v>320330</v>
      </c>
      <c r="J11" s="248">
        <v>6812</v>
      </c>
      <c r="K11" s="248">
        <v>102453</v>
      </c>
      <c r="L11" s="248">
        <v>17099</v>
      </c>
      <c r="M11" s="230">
        <v>2015</v>
      </c>
    </row>
    <row r="12" spans="1:27" s="241" customFormat="1" ht="28.5" customHeight="1" x14ac:dyDescent="0.3">
      <c r="A12" s="229">
        <v>2016</v>
      </c>
      <c r="B12" s="251">
        <v>32258</v>
      </c>
      <c r="C12" s="248">
        <v>9778</v>
      </c>
      <c r="D12" s="248">
        <v>277</v>
      </c>
      <c r="E12" s="248">
        <v>8275</v>
      </c>
      <c r="F12" s="260">
        <v>13928</v>
      </c>
      <c r="G12" s="249"/>
      <c r="H12" s="248">
        <v>388903</v>
      </c>
      <c r="I12" s="248">
        <v>247889</v>
      </c>
      <c r="J12" s="248">
        <v>4654</v>
      </c>
      <c r="K12" s="248">
        <v>115927</v>
      </c>
      <c r="L12" s="248">
        <v>20433</v>
      </c>
      <c r="M12" s="230">
        <v>2016</v>
      </c>
    </row>
    <row r="13" spans="1:27" s="241" customFormat="1" ht="28.5" customHeight="1" x14ac:dyDescent="0.3">
      <c r="A13" s="229">
        <v>2017</v>
      </c>
      <c r="B13" s="251">
        <v>27337</v>
      </c>
      <c r="C13" s="248">
        <v>17950</v>
      </c>
      <c r="D13" s="248">
        <v>254</v>
      </c>
      <c r="E13" s="248">
        <v>6167</v>
      </c>
      <c r="F13" s="260">
        <v>2966</v>
      </c>
      <c r="G13" s="249"/>
      <c r="H13" s="248">
        <v>481984</v>
      </c>
      <c r="I13" s="248">
        <v>235088</v>
      </c>
      <c r="J13" s="248">
        <v>4524</v>
      </c>
      <c r="K13" s="248">
        <v>227085</v>
      </c>
      <c r="L13" s="248">
        <v>15289</v>
      </c>
      <c r="M13" s="230">
        <v>2017</v>
      </c>
    </row>
    <row r="14" spans="1:27" s="241" customFormat="1" ht="28.5" customHeight="1" x14ac:dyDescent="0.3">
      <c r="A14" s="229">
        <v>2018</v>
      </c>
      <c r="B14" s="259">
        <v>60432</v>
      </c>
      <c r="C14" s="258">
        <v>51226</v>
      </c>
      <c r="D14" s="258">
        <v>1609</v>
      </c>
      <c r="E14" s="258">
        <v>3976</v>
      </c>
      <c r="F14" s="166">
        <v>3621</v>
      </c>
      <c r="G14" s="249"/>
      <c r="H14" s="258">
        <v>691071</v>
      </c>
      <c r="I14" s="258">
        <v>295288</v>
      </c>
      <c r="J14" s="258">
        <v>5018</v>
      </c>
      <c r="K14" s="258">
        <v>373415</v>
      </c>
      <c r="L14" s="258">
        <v>17350</v>
      </c>
      <c r="M14" s="230">
        <v>2018</v>
      </c>
    </row>
    <row r="15" spans="1:27" s="241" customFormat="1" ht="28.5" customHeight="1" x14ac:dyDescent="0.3">
      <c r="A15" s="229">
        <v>2019</v>
      </c>
      <c r="B15" s="259">
        <v>66707</v>
      </c>
      <c r="C15" s="258">
        <v>53754</v>
      </c>
      <c r="D15" s="258">
        <v>149</v>
      </c>
      <c r="E15" s="258">
        <v>2531</v>
      </c>
      <c r="F15" s="166">
        <v>10273</v>
      </c>
      <c r="G15" s="249"/>
      <c r="H15" s="258">
        <v>547344</v>
      </c>
      <c r="I15" s="258">
        <v>269434</v>
      </c>
      <c r="J15" s="258">
        <v>5528</v>
      </c>
      <c r="K15" s="258">
        <v>253367</v>
      </c>
      <c r="L15" s="258">
        <v>19015</v>
      </c>
      <c r="M15" s="230">
        <v>2019</v>
      </c>
    </row>
    <row r="16" spans="1:27" s="254" customFormat="1" ht="28.5" customHeight="1" x14ac:dyDescent="0.3">
      <c r="A16" s="137">
        <v>2020</v>
      </c>
      <c r="B16" s="257">
        <f>SUM(B17:B28)</f>
        <v>60679</v>
      </c>
      <c r="C16" s="256">
        <f>SUM(C17:C28)</f>
        <v>45005</v>
      </c>
      <c r="D16" s="256">
        <f>SUM(D17:D28)</f>
        <v>248</v>
      </c>
      <c r="E16" s="256">
        <f>SUM(E17:E28)</f>
        <v>1774</v>
      </c>
      <c r="F16" s="256">
        <f>SUM(F17:F28)</f>
        <v>13652</v>
      </c>
      <c r="G16" s="253"/>
      <c r="H16" s="256">
        <f>SUM(H17:H28)</f>
        <v>467166</v>
      </c>
      <c r="I16" s="256">
        <f>SUM(I17:I28)</f>
        <v>242583</v>
      </c>
      <c r="J16" s="256">
        <f>SUM(J17:J28)</f>
        <v>5365</v>
      </c>
      <c r="K16" s="256">
        <f>SUM(K17:K28)</f>
        <v>212975</v>
      </c>
      <c r="L16" s="256">
        <f>SUM(L17:L28)</f>
        <v>6243</v>
      </c>
      <c r="M16" s="255">
        <v>2020</v>
      </c>
      <c r="O16" s="137">
        <v>2019</v>
      </c>
      <c r="P16" s="257">
        <f>SUM(P17:P28)</f>
        <v>66707</v>
      </c>
      <c r="Q16" s="256">
        <f>SUM(Q17:Q28)</f>
        <v>53754</v>
      </c>
      <c r="R16" s="256">
        <f>SUM(R17:R28)</f>
        <v>149</v>
      </c>
      <c r="S16" s="256">
        <f>SUM(S17:S28)</f>
        <v>2531</v>
      </c>
      <c r="T16" s="256">
        <f>SUM(T17:T28)</f>
        <v>10273</v>
      </c>
      <c r="U16" s="253"/>
      <c r="V16" s="256">
        <f>SUM(V17:V28)</f>
        <v>547344</v>
      </c>
      <c r="W16" s="256">
        <f>SUM(W17:W28)</f>
        <v>269434</v>
      </c>
      <c r="X16" s="256">
        <f>SUM(X17:X28)</f>
        <v>5528</v>
      </c>
      <c r="Y16" s="256">
        <f>SUM(Y17:Y28)</f>
        <v>253367</v>
      </c>
      <c r="Z16" s="256">
        <f>SUM(Z17:Z28)</f>
        <v>19015</v>
      </c>
      <c r="AA16" s="255">
        <v>2019</v>
      </c>
    </row>
    <row r="17" spans="1:27" s="241" customFormat="1" ht="28.5" customHeight="1" x14ac:dyDescent="0.3">
      <c r="A17" s="229" t="s">
        <v>138</v>
      </c>
      <c r="B17" s="251">
        <f t="shared" ref="B17:B28" si="0">SUM(C17:F17)</f>
        <v>5504</v>
      </c>
      <c r="C17" s="247">
        <v>4605</v>
      </c>
      <c r="D17" s="247">
        <v>3</v>
      </c>
      <c r="E17" s="250">
        <v>152</v>
      </c>
      <c r="F17" s="250">
        <v>744</v>
      </c>
      <c r="G17" s="253"/>
      <c r="H17" s="248">
        <f t="shared" ref="H17:H28" si="1">SUM(I17:L17)</f>
        <v>50002</v>
      </c>
      <c r="I17" s="247">
        <v>27206</v>
      </c>
      <c r="J17" s="247">
        <v>418</v>
      </c>
      <c r="K17" s="247">
        <v>21432</v>
      </c>
      <c r="L17" s="247">
        <v>946</v>
      </c>
      <c r="M17" s="230" t="s">
        <v>137</v>
      </c>
      <c r="O17" s="229" t="s">
        <v>138</v>
      </c>
      <c r="P17" s="251">
        <f t="shared" ref="P17:P28" si="2">SUM(Q17:T17)</f>
        <v>5374</v>
      </c>
      <c r="Q17" s="247">
        <v>4544</v>
      </c>
      <c r="R17" s="247">
        <v>5</v>
      </c>
      <c r="S17" s="250">
        <v>340</v>
      </c>
      <c r="T17" s="250">
        <v>485</v>
      </c>
      <c r="U17" s="253"/>
      <c r="V17" s="248">
        <f t="shared" ref="V17:V28" si="3">SUM(W17:Z17)</f>
        <v>65715</v>
      </c>
      <c r="W17" s="247">
        <v>32232</v>
      </c>
      <c r="X17" s="247">
        <v>359</v>
      </c>
      <c r="Y17" s="247">
        <v>30196</v>
      </c>
      <c r="Z17" s="247">
        <v>2928</v>
      </c>
      <c r="AA17" s="230" t="s">
        <v>137</v>
      </c>
    </row>
    <row r="18" spans="1:27" s="241" customFormat="1" ht="28.5" customHeight="1" x14ac:dyDescent="0.3">
      <c r="A18" s="229" t="s">
        <v>56</v>
      </c>
      <c r="B18" s="251">
        <f t="shared" si="0"/>
        <v>4753</v>
      </c>
      <c r="C18" s="247">
        <v>4315</v>
      </c>
      <c r="D18" s="247">
        <v>11</v>
      </c>
      <c r="E18" s="250">
        <v>220</v>
      </c>
      <c r="F18" s="250">
        <v>207</v>
      </c>
      <c r="G18" s="249"/>
      <c r="H18" s="248">
        <f t="shared" si="1"/>
        <v>33424</v>
      </c>
      <c r="I18" s="247">
        <v>19607</v>
      </c>
      <c r="J18" s="247">
        <v>426</v>
      </c>
      <c r="K18" s="247">
        <v>12928</v>
      </c>
      <c r="L18" s="247">
        <v>463</v>
      </c>
      <c r="M18" s="230" t="s">
        <v>136</v>
      </c>
      <c r="O18" s="229" t="s">
        <v>56</v>
      </c>
      <c r="P18" s="251">
        <f t="shared" si="2"/>
        <v>4792</v>
      </c>
      <c r="Q18" s="247">
        <v>4528</v>
      </c>
      <c r="R18" s="247">
        <v>5</v>
      </c>
      <c r="S18" s="250">
        <v>198</v>
      </c>
      <c r="T18" s="250">
        <v>61</v>
      </c>
      <c r="U18" s="249"/>
      <c r="V18" s="248">
        <f t="shared" si="3"/>
        <v>47431</v>
      </c>
      <c r="W18" s="247">
        <v>20556</v>
      </c>
      <c r="X18" s="247">
        <v>522</v>
      </c>
      <c r="Y18" s="247">
        <v>24324</v>
      </c>
      <c r="Z18" s="247">
        <v>2029</v>
      </c>
      <c r="AA18" s="230" t="s">
        <v>136</v>
      </c>
    </row>
    <row r="19" spans="1:27" s="241" customFormat="1" ht="28.5" customHeight="1" x14ac:dyDescent="0.3">
      <c r="A19" s="229" t="s">
        <v>84</v>
      </c>
      <c r="B19" s="251">
        <f t="shared" si="0"/>
        <v>6077</v>
      </c>
      <c r="C19" s="247">
        <v>4518</v>
      </c>
      <c r="D19" s="247">
        <v>38</v>
      </c>
      <c r="E19" s="250">
        <v>275</v>
      </c>
      <c r="F19" s="250">
        <v>1246</v>
      </c>
      <c r="G19" s="249"/>
      <c r="H19" s="248">
        <f t="shared" si="1"/>
        <v>33046</v>
      </c>
      <c r="I19" s="247">
        <v>12021</v>
      </c>
      <c r="J19" s="247">
        <v>457</v>
      </c>
      <c r="K19" s="247">
        <v>19852</v>
      </c>
      <c r="L19" s="247">
        <v>716</v>
      </c>
      <c r="M19" s="230" t="s">
        <v>135</v>
      </c>
      <c r="O19" s="229" t="s">
        <v>84</v>
      </c>
      <c r="P19" s="251">
        <f t="shared" si="2"/>
        <v>5164</v>
      </c>
      <c r="Q19" s="247">
        <v>4885</v>
      </c>
      <c r="R19" s="247">
        <v>14</v>
      </c>
      <c r="S19" s="250">
        <v>139</v>
      </c>
      <c r="T19" s="250">
        <v>126</v>
      </c>
      <c r="U19" s="249"/>
      <c r="V19" s="248">
        <f t="shared" si="3"/>
        <v>44800</v>
      </c>
      <c r="W19" s="247">
        <v>16875</v>
      </c>
      <c r="X19" s="247">
        <v>472</v>
      </c>
      <c r="Y19" s="247">
        <v>23902</v>
      </c>
      <c r="Z19" s="247">
        <v>3551</v>
      </c>
      <c r="AA19" s="230" t="s">
        <v>135</v>
      </c>
    </row>
    <row r="20" spans="1:27" s="241" customFormat="1" ht="28.5" customHeight="1" x14ac:dyDescent="0.3">
      <c r="A20" s="229" t="s">
        <v>57</v>
      </c>
      <c r="B20" s="251">
        <f t="shared" si="0"/>
        <v>5988</v>
      </c>
      <c r="C20" s="247">
        <v>3534</v>
      </c>
      <c r="D20" s="247">
        <v>0</v>
      </c>
      <c r="E20" s="250">
        <v>216</v>
      </c>
      <c r="F20" s="250">
        <v>2238</v>
      </c>
      <c r="G20" s="249"/>
      <c r="H20" s="248">
        <f t="shared" si="1"/>
        <v>53360</v>
      </c>
      <c r="I20" s="247">
        <v>30849</v>
      </c>
      <c r="J20" s="247">
        <v>399</v>
      </c>
      <c r="K20" s="247">
        <v>21732</v>
      </c>
      <c r="L20" s="247">
        <v>380</v>
      </c>
      <c r="M20" s="230" t="s">
        <v>134</v>
      </c>
      <c r="O20" s="229" t="s">
        <v>57</v>
      </c>
      <c r="P20" s="251">
        <f t="shared" si="2"/>
        <v>5380</v>
      </c>
      <c r="Q20" s="247">
        <v>4321</v>
      </c>
      <c r="R20" s="247">
        <v>14</v>
      </c>
      <c r="S20" s="250">
        <v>107</v>
      </c>
      <c r="T20" s="250">
        <v>938</v>
      </c>
      <c r="U20" s="249"/>
      <c r="V20" s="248">
        <f t="shared" si="3"/>
        <v>53553</v>
      </c>
      <c r="W20" s="247">
        <v>25104</v>
      </c>
      <c r="X20" s="247">
        <v>444</v>
      </c>
      <c r="Y20" s="247">
        <v>26219</v>
      </c>
      <c r="Z20" s="247">
        <v>1786</v>
      </c>
      <c r="AA20" s="230" t="s">
        <v>134</v>
      </c>
    </row>
    <row r="21" spans="1:27" s="241" customFormat="1" ht="28.5" customHeight="1" x14ac:dyDescent="0.3">
      <c r="A21" s="229" t="s">
        <v>58</v>
      </c>
      <c r="B21" s="251">
        <f t="shared" si="0"/>
        <v>4676</v>
      </c>
      <c r="C21" s="247">
        <v>3289</v>
      </c>
      <c r="D21" s="247">
        <v>68</v>
      </c>
      <c r="E21" s="250">
        <v>228</v>
      </c>
      <c r="F21" s="250">
        <v>1091</v>
      </c>
      <c r="G21" s="249"/>
      <c r="H21" s="248">
        <f t="shared" si="1"/>
        <v>41162</v>
      </c>
      <c r="I21" s="247">
        <v>23341</v>
      </c>
      <c r="J21" s="247">
        <v>385</v>
      </c>
      <c r="K21" s="247">
        <v>17186</v>
      </c>
      <c r="L21" s="247">
        <v>250</v>
      </c>
      <c r="M21" s="230" t="s">
        <v>133</v>
      </c>
      <c r="O21" s="229" t="s">
        <v>58</v>
      </c>
      <c r="P21" s="251">
        <f t="shared" si="2"/>
        <v>6151</v>
      </c>
      <c r="Q21" s="247">
        <v>4585</v>
      </c>
      <c r="R21" s="247">
        <v>11</v>
      </c>
      <c r="S21" s="250">
        <v>246</v>
      </c>
      <c r="T21" s="250">
        <v>1309</v>
      </c>
      <c r="U21" s="249"/>
      <c r="V21" s="248">
        <f t="shared" si="3"/>
        <v>59748</v>
      </c>
      <c r="W21" s="247">
        <v>27805</v>
      </c>
      <c r="X21" s="247">
        <v>404</v>
      </c>
      <c r="Y21" s="247">
        <v>29160</v>
      </c>
      <c r="Z21" s="247">
        <v>2379</v>
      </c>
      <c r="AA21" s="230" t="s">
        <v>133</v>
      </c>
    </row>
    <row r="22" spans="1:27" s="241" customFormat="1" ht="28.5" customHeight="1" x14ac:dyDescent="0.3">
      <c r="A22" s="229" t="s">
        <v>59</v>
      </c>
      <c r="B22" s="251">
        <f t="shared" si="0"/>
        <v>5102</v>
      </c>
      <c r="C22" s="247">
        <v>3832</v>
      </c>
      <c r="D22" s="247">
        <v>8</v>
      </c>
      <c r="E22" s="250">
        <v>91</v>
      </c>
      <c r="F22" s="250">
        <v>1171</v>
      </c>
      <c r="G22" s="249"/>
      <c r="H22" s="248">
        <f t="shared" si="1"/>
        <v>42894</v>
      </c>
      <c r="I22" s="247">
        <v>22297</v>
      </c>
      <c r="J22" s="247">
        <v>526</v>
      </c>
      <c r="K22" s="247">
        <v>19180</v>
      </c>
      <c r="L22" s="247">
        <v>891</v>
      </c>
      <c r="M22" s="230" t="s">
        <v>132</v>
      </c>
      <c r="O22" s="229" t="s">
        <v>59</v>
      </c>
      <c r="P22" s="251">
        <f t="shared" si="2"/>
        <v>4906</v>
      </c>
      <c r="Q22" s="247">
        <v>3546</v>
      </c>
      <c r="R22" s="247">
        <v>28</v>
      </c>
      <c r="S22" s="250">
        <v>190</v>
      </c>
      <c r="T22" s="250">
        <v>1142</v>
      </c>
      <c r="U22" s="249"/>
      <c r="V22" s="248">
        <f t="shared" si="3"/>
        <v>48094</v>
      </c>
      <c r="W22" s="247">
        <v>24274</v>
      </c>
      <c r="X22" s="247">
        <v>397</v>
      </c>
      <c r="Y22" s="247">
        <v>22243</v>
      </c>
      <c r="Z22" s="247">
        <v>1180</v>
      </c>
      <c r="AA22" s="230" t="s">
        <v>132</v>
      </c>
    </row>
    <row r="23" spans="1:27" s="241" customFormat="1" ht="28.5" customHeight="1" x14ac:dyDescent="0.3">
      <c r="A23" s="229" t="s">
        <v>60</v>
      </c>
      <c r="B23" s="251">
        <f t="shared" si="0"/>
        <v>4891</v>
      </c>
      <c r="C23" s="247">
        <v>3734</v>
      </c>
      <c r="D23" s="247">
        <v>24</v>
      </c>
      <c r="E23" s="250">
        <v>22</v>
      </c>
      <c r="F23" s="250">
        <v>1111</v>
      </c>
      <c r="G23" s="249"/>
      <c r="H23" s="248">
        <f t="shared" si="1"/>
        <v>41247</v>
      </c>
      <c r="I23" s="247">
        <v>27600</v>
      </c>
      <c r="J23" s="247">
        <v>602</v>
      </c>
      <c r="K23" s="247">
        <v>12417</v>
      </c>
      <c r="L23" s="247">
        <v>628</v>
      </c>
      <c r="M23" s="230" t="s">
        <v>131</v>
      </c>
      <c r="N23" s="252"/>
      <c r="O23" s="229" t="s">
        <v>60</v>
      </c>
      <c r="P23" s="251">
        <f t="shared" si="2"/>
        <v>6253</v>
      </c>
      <c r="Q23" s="247">
        <v>4873</v>
      </c>
      <c r="R23" s="247">
        <v>6</v>
      </c>
      <c r="S23" s="250">
        <v>234</v>
      </c>
      <c r="T23" s="250">
        <v>1140</v>
      </c>
      <c r="U23" s="249"/>
      <c r="V23" s="248">
        <f t="shared" si="3"/>
        <v>39886</v>
      </c>
      <c r="W23" s="247">
        <v>19898</v>
      </c>
      <c r="X23" s="247">
        <v>548</v>
      </c>
      <c r="Y23" s="247">
        <v>18542</v>
      </c>
      <c r="Z23" s="247">
        <v>898</v>
      </c>
      <c r="AA23" s="230" t="s">
        <v>131</v>
      </c>
    </row>
    <row r="24" spans="1:27" s="241" customFormat="1" ht="28.5" customHeight="1" x14ac:dyDescent="0.3">
      <c r="A24" s="229" t="s">
        <v>61</v>
      </c>
      <c r="B24" s="251">
        <f t="shared" si="0"/>
        <v>4135</v>
      </c>
      <c r="C24" s="247">
        <v>3584</v>
      </c>
      <c r="D24" s="247">
        <v>15</v>
      </c>
      <c r="E24" s="250">
        <v>40</v>
      </c>
      <c r="F24" s="250">
        <v>496</v>
      </c>
      <c r="G24" s="249"/>
      <c r="H24" s="248">
        <f t="shared" si="1"/>
        <v>31735</v>
      </c>
      <c r="I24" s="247">
        <v>16516</v>
      </c>
      <c r="J24" s="247">
        <v>439</v>
      </c>
      <c r="K24" s="247">
        <v>14369</v>
      </c>
      <c r="L24" s="247">
        <v>411</v>
      </c>
      <c r="M24" s="230" t="s">
        <v>130</v>
      </c>
      <c r="O24" s="229" t="s">
        <v>61</v>
      </c>
      <c r="P24" s="251">
        <f t="shared" si="2"/>
        <v>5353</v>
      </c>
      <c r="Q24" s="247">
        <v>4379</v>
      </c>
      <c r="R24" s="247">
        <v>6</v>
      </c>
      <c r="S24" s="250">
        <v>159</v>
      </c>
      <c r="T24" s="250">
        <v>809</v>
      </c>
      <c r="U24" s="249"/>
      <c r="V24" s="248">
        <f t="shared" si="3"/>
        <v>40611</v>
      </c>
      <c r="W24" s="247">
        <v>23143</v>
      </c>
      <c r="X24" s="247">
        <v>337</v>
      </c>
      <c r="Y24" s="247">
        <v>16387</v>
      </c>
      <c r="Z24" s="247">
        <v>744</v>
      </c>
      <c r="AA24" s="230" t="s">
        <v>130</v>
      </c>
    </row>
    <row r="25" spans="1:27" s="241" customFormat="1" ht="28.5" customHeight="1" x14ac:dyDescent="0.3">
      <c r="A25" s="229" t="s">
        <v>62</v>
      </c>
      <c r="B25" s="251">
        <f t="shared" si="0"/>
        <v>4907</v>
      </c>
      <c r="C25" s="247">
        <v>3753</v>
      </c>
      <c r="D25" s="247">
        <v>20</v>
      </c>
      <c r="E25" s="250">
        <v>9</v>
      </c>
      <c r="F25" s="250">
        <v>1125</v>
      </c>
      <c r="G25" s="249"/>
      <c r="H25" s="248">
        <f t="shared" si="1"/>
        <v>35034</v>
      </c>
      <c r="I25" s="247">
        <v>16811</v>
      </c>
      <c r="J25" s="247">
        <v>437</v>
      </c>
      <c r="K25" s="247">
        <v>17637</v>
      </c>
      <c r="L25" s="247">
        <v>149</v>
      </c>
      <c r="M25" s="230" t="s">
        <v>129</v>
      </c>
      <c r="O25" s="229" t="s">
        <v>62</v>
      </c>
      <c r="P25" s="251">
        <f t="shared" si="2"/>
        <v>5407</v>
      </c>
      <c r="Q25" s="247">
        <v>4447</v>
      </c>
      <c r="R25" s="247">
        <v>19</v>
      </c>
      <c r="S25" s="250">
        <v>154</v>
      </c>
      <c r="T25" s="250">
        <v>787</v>
      </c>
      <c r="U25" s="249"/>
      <c r="V25" s="248">
        <f t="shared" si="3"/>
        <v>27307</v>
      </c>
      <c r="W25" s="247">
        <v>15439</v>
      </c>
      <c r="X25" s="247">
        <v>456</v>
      </c>
      <c r="Y25" s="247">
        <v>10939</v>
      </c>
      <c r="Z25" s="247">
        <v>473</v>
      </c>
      <c r="AA25" s="230" t="s">
        <v>129</v>
      </c>
    </row>
    <row r="26" spans="1:27" s="241" customFormat="1" ht="28.5" customHeight="1" x14ac:dyDescent="0.3">
      <c r="A26" s="229" t="s">
        <v>63</v>
      </c>
      <c r="B26" s="251">
        <f t="shared" si="0"/>
        <v>4701</v>
      </c>
      <c r="C26" s="247">
        <v>3663</v>
      </c>
      <c r="D26" s="247">
        <v>0</v>
      </c>
      <c r="E26" s="250">
        <v>125</v>
      </c>
      <c r="F26" s="250">
        <v>913</v>
      </c>
      <c r="G26" s="249"/>
      <c r="H26" s="248">
        <f t="shared" si="1"/>
        <v>30343</v>
      </c>
      <c r="I26" s="247">
        <v>13445</v>
      </c>
      <c r="J26" s="247">
        <v>413</v>
      </c>
      <c r="K26" s="247">
        <v>16225</v>
      </c>
      <c r="L26" s="247">
        <v>260</v>
      </c>
      <c r="M26" s="230" t="s">
        <v>128</v>
      </c>
      <c r="O26" s="229" t="s">
        <v>63</v>
      </c>
      <c r="P26" s="251">
        <f t="shared" si="2"/>
        <v>5911</v>
      </c>
      <c r="Q26" s="247">
        <v>4857</v>
      </c>
      <c r="R26" s="247">
        <v>8</v>
      </c>
      <c r="S26" s="250">
        <v>359</v>
      </c>
      <c r="T26" s="250">
        <v>687</v>
      </c>
      <c r="U26" s="249"/>
      <c r="V26" s="248">
        <f t="shared" si="3"/>
        <v>43511</v>
      </c>
      <c r="W26" s="247">
        <v>23677</v>
      </c>
      <c r="X26" s="247">
        <v>558</v>
      </c>
      <c r="Y26" s="247">
        <v>18012</v>
      </c>
      <c r="Z26" s="247">
        <v>1264</v>
      </c>
      <c r="AA26" s="230" t="s">
        <v>128</v>
      </c>
    </row>
    <row r="27" spans="1:27" s="241" customFormat="1" ht="28.5" customHeight="1" x14ac:dyDescent="0.3">
      <c r="A27" s="229" t="s">
        <v>64</v>
      </c>
      <c r="B27" s="251">
        <f t="shared" si="0"/>
        <v>4496</v>
      </c>
      <c r="C27" s="247">
        <v>3050</v>
      </c>
      <c r="D27" s="247">
        <v>8</v>
      </c>
      <c r="E27" s="250">
        <v>215</v>
      </c>
      <c r="F27" s="250">
        <v>1223</v>
      </c>
      <c r="G27" s="249"/>
      <c r="H27" s="248">
        <f t="shared" si="1"/>
        <v>36097</v>
      </c>
      <c r="I27" s="247">
        <v>18418</v>
      </c>
      <c r="J27" s="247">
        <v>475</v>
      </c>
      <c r="K27" s="247">
        <v>16465</v>
      </c>
      <c r="L27" s="247">
        <v>739</v>
      </c>
      <c r="M27" s="230" t="s">
        <v>127</v>
      </c>
      <c r="O27" s="229" t="s">
        <v>64</v>
      </c>
      <c r="P27" s="251">
        <f t="shared" si="2"/>
        <v>6211</v>
      </c>
      <c r="Q27" s="247">
        <v>4805</v>
      </c>
      <c r="R27" s="247">
        <v>18</v>
      </c>
      <c r="S27" s="250">
        <v>248</v>
      </c>
      <c r="T27" s="250">
        <v>1140</v>
      </c>
      <c r="U27" s="249"/>
      <c r="V27" s="248">
        <f t="shared" si="3"/>
        <v>37804</v>
      </c>
      <c r="W27" s="247">
        <v>21017</v>
      </c>
      <c r="X27" s="247">
        <v>505</v>
      </c>
      <c r="Y27" s="247">
        <v>15751</v>
      </c>
      <c r="Z27" s="247">
        <v>531</v>
      </c>
      <c r="AA27" s="230" t="s">
        <v>127</v>
      </c>
    </row>
    <row r="28" spans="1:27" s="241" customFormat="1" ht="28.5" customHeight="1" x14ac:dyDescent="0.3">
      <c r="A28" s="229" t="s">
        <v>65</v>
      </c>
      <c r="B28" s="251">
        <f t="shared" si="0"/>
        <v>5449</v>
      </c>
      <c r="C28" s="247">
        <v>3128</v>
      </c>
      <c r="D28" s="247">
        <v>53</v>
      </c>
      <c r="E28" s="250">
        <v>181</v>
      </c>
      <c r="F28" s="250">
        <v>2087</v>
      </c>
      <c r="G28" s="249"/>
      <c r="H28" s="248">
        <f t="shared" si="1"/>
        <v>38822</v>
      </c>
      <c r="I28" s="247">
        <v>14472</v>
      </c>
      <c r="J28" s="247">
        <v>388</v>
      </c>
      <c r="K28" s="247">
        <v>23552</v>
      </c>
      <c r="L28" s="247">
        <v>410</v>
      </c>
      <c r="M28" s="230" t="s">
        <v>126</v>
      </c>
      <c r="O28" s="229" t="s">
        <v>65</v>
      </c>
      <c r="P28" s="251">
        <f t="shared" si="2"/>
        <v>5805</v>
      </c>
      <c r="Q28" s="247">
        <v>3984</v>
      </c>
      <c r="R28" s="247">
        <v>15</v>
      </c>
      <c r="S28" s="250">
        <v>157</v>
      </c>
      <c r="T28" s="250">
        <v>1649</v>
      </c>
      <c r="U28" s="249"/>
      <c r="V28" s="248">
        <f t="shared" si="3"/>
        <v>38884</v>
      </c>
      <c r="W28" s="247">
        <v>19414</v>
      </c>
      <c r="X28" s="247">
        <v>526</v>
      </c>
      <c r="Y28" s="247">
        <v>17692</v>
      </c>
      <c r="Z28" s="247">
        <v>1252</v>
      </c>
      <c r="AA28" s="230" t="s">
        <v>126</v>
      </c>
    </row>
    <row r="29" spans="1:27" s="241" customFormat="1" ht="2.25" customHeight="1" thickBot="1" x14ac:dyDescent="0.35">
      <c r="A29" s="246"/>
      <c r="B29" s="245"/>
      <c r="C29" s="243"/>
      <c r="D29" s="243"/>
      <c r="E29" s="243"/>
      <c r="F29" s="243"/>
      <c r="G29" s="244"/>
      <c r="H29" s="243"/>
      <c r="I29" s="243"/>
      <c r="J29" s="243"/>
      <c r="K29" s="243"/>
      <c r="L29" s="243"/>
      <c r="M29" s="242"/>
    </row>
    <row r="30" spans="1:27" s="50" customFormat="1" ht="20.100000000000001" customHeight="1" thickTop="1" x14ac:dyDescent="0.3">
      <c r="A30" s="385" t="s">
        <v>125</v>
      </c>
      <c r="B30" s="385"/>
      <c r="C30" s="239"/>
      <c r="D30" s="240"/>
      <c r="E30" s="239"/>
      <c r="F30" s="81"/>
      <c r="H30" s="238" t="s">
        <v>124</v>
      </c>
      <c r="I30" s="238"/>
      <c r="J30" s="238"/>
      <c r="K30" s="386"/>
      <c r="L30" s="386"/>
      <c r="M30" s="386"/>
    </row>
    <row r="31" spans="1:27" s="234" customFormat="1" ht="12" customHeight="1" x14ac:dyDescent="0.3">
      <c r="C31" s="237"/>
      <c r="G31" s="236"/>
      <c r="M31" s="235"/>
    </row>
    <row r="32" spans="1:27" s="234" customFormat="1" ht="12.75" customHeight="1" x14ac:dyDescent="0.3">
      <c r="G32" s="236"/>
      <c r="M32" s="235"/>
    </row>
    <row r="33" spans="7:13" s="234" customFormat="1" x14ac:dyDescent="0.3">
      <c r="G33" s="236"/>
      <c r="M33" s="235"/>
    </row>
    <row r="34" spans="7:13" s="234" customFormat="1" x14ac:dyDescent="0.3">
      <c r="G34" s="236"/>
      <c r="M34" s="235"/>
    </row>
    <row r="35" spans="7:13" s="234" customFormat="1" x14ac:dyDescent="0.3">
      <c r="G35" s="236"/>
      <c r="M35" s="235"/>
    </row>
    <row r="36" spans="7:13" s="234" customFormat="1" x14ac:dyDescent="0.3">
      <c r="G36" s="236"/>
      <c r="M36" s="235"/>
    </row>
    <row r="37" spans="7:13" s="234" customFormat="1" x14ac:dyDescent="0.3">
      <c r="G37" s="236"/>
      <c r="M37" s="235"/>
    </row>
  </sheetData>
  <mergeCells count="9">
    <mergeCell ref="A30:B30"/>
    <mergeCell ref="K30:M30"/>
    <mergeCell ref="A2:F2"/>
    <mergeCell ref="H2:M2"/>
    <mergeCell ref="L4:M4"/>
    <mergeCell ref="A5:A8"/>
    <mergeCell ref="B5:F5"/>
    <mergeCell ref="H5:L5"/>
    <mergeCell ref="M5:M8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differentOddEven="1" alignWithMargins="0">
    <oddHeader>&amp;L&amp;9Ⅸ. 유통.금융.보험 및 기타 서비스</oddHeader>
    <evenHeader>&amp;R&amp;9Trade, Banking, Insurance and Other Services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목록</vt:lpstr>
      <vt:lpstr>1.유통업체현황</vt:lpstr>
      <vt:lpstr>2금융기관 </vt:lpstr>
      <vt:lpstr>5.농수산물도매시장별유통량</vt:lpstr>
      <vt:lpstr>6.수출입통관실적 </vt:lpstr>
      <vt:lpstr>7.농림수산물수출입실적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dcterms:created xsi:type="dcterms:W3CDTF">2016-10-18T01:22:29Z</dcterms:created>
  <dcterms:modified xsi:type="dcterms:W3CDTF">2023-06-08T01:43:28Z</dcterms:modified>
</cp:coreProperties>
</file>